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filterPrivacy="1"/>
  <xr:revisionPtr revIDLastSave="0" documentId="13_ncr:1_{C912FAB8-3385-41D1-8BC8-6A4CCBBDA1D3}" xr6:coauthVersionLast="36" xr6:coauthVersionMax="47" xr10:uidLastSave="{00000000-0000-0000-0000-000000000000}"/>
  <bookViews>
    <workbookView xWindow="28680" yWindow="-120" windowWidth="29040" windowHeight="15720" xr2:uid="{00000000-000D-0000-FFFF-FFFF00000000}"/>
  </bookViews>
  <sheets>
    <sheet name="BPU" sheetId="8" r:id="rId1"/>
    <sheet name="DQE" sheetId="7" r:id="rId2"/>
  </sheets>
  <calcPr calcId="191029"/>
</workbook>
</file>

<file path=xl/calcChain.xml><?xml version="1.0" encoding="utf-8"?>
<calcChain xmlns="http://schemas.openxmlformats.org/spreadsheetml/2006/main">
  <c r="H96" i="7" l="1"/>
  <c r="I96" i="7" s="1"/>
  <c r="H89" i="7" l="1"/>
  <c r="I89" i="7" s="1"/>
  <c r="H53" i="7" l="1"/>
  <c r="I53" i="7" s="1"/>
  <c r="H80" i="7" l="1"/>
  <c r="I80" i="7" s="1"/>
</calcChain>
</file>

<file path=xl/sharedStrings.xml><?xml version="1.0" encoding="utf-8"?>
<sst xmlns="http://schemas.openxmlformats.org/spreadsheetml/2006/main" count="360" uniqueCount="179">
  <si>
    <t>U</t>
  </si>
  <si>
    <t>T</t>
  </si>
  <si>
    <t>DOSSIER CONSULTATION</t>
  </si>
  <si>
    <t>ENTREPRISES</t>
  </si>
  <si>
    <t xml:space="preserve">         </t>
  </si>
  <si>
    <t>1 Av. du Champ de Gretz</t>
  </si>
  <si>
    <t>62 180 Verton</t>
  </si>
  <si>
    <t xml:space="preserve">Le mètre linéaire : </t>
  </si>
  <si>
    <t xml:space="preserve">L'unité : </t>
  </si>
  <si>
    <t>N°</t>
  </si>
  <si>
    <t>DESIGNATION</t>
  </si>
  <si>
    <t xml:space="preserve">    Maitrise d'Œuvre</t>
  </si>
  <si>
    <t>Etablissement de plans d'éxécution</t>
  </si>
  <si>
    <t>Implantation par géomètre</t>
  </si>
  <si>
    <t>Qté</t>
  </si>
  <si>
    <t>Total HT</t>
  </si>
  <si>
    <t>Réglage et compactage du fond de forme</t>
  </si>
  <si>
    <t>TVA 20%</t>
  </si>
  <si>
    <t xml:space="preserve">Réfection de la Voirie et des Réseaux EU et EP </t>
  </si>
  <si>
    <t>Maison d’Arrêt d’Amiens</t>
  </si>
  <si>
    <t>DIRECTION INTERREGIONALE DES SERVICES PENITENTIAIRES LILLE DEPARTEMENT DES AFFAIRES IMMOBILIERES 123, rue nationale – BP 765 – 59034 LILLE</t>
  </si>
  <si>
    <t xml:space="preserve">    Maitrise d'Ouvrage </t>
  </si>
  <si>
    <t>Bureau d’études TRACKS Ingénierie</t>
  </si>
  <si>
    <t>1.1</t>
  </si>
  <si>
    <t>1.2</t>
  </si>
  <si>
    <t>1.3</t>
  </si>
  <si>
    <t>1.4</t>
  </si>
  <si>
    <t>1.5</t>
  </si>
  <si>
    <t>1.6</t>
  </si>
  <si>
    <t>2.1</t>
  </si>
  <si>
    <t>2.3</t>
  </si>
  <si>
    <t>2.4</t>
  </si>
  <si>
    <t>2.5</t>
  </si>
  <si>
    <t>Installation et repli de chantier, y compris préparation de chantier</t>
  </si>
  <si>
    <t>Signalisation de chantier au droit des travaux</t>
  </si>
  <si>
    <t xml:space="preserve">Piquetage général des travaux de voirie </t>
  </si>
  <si>
    <t>Dossier de recolement DOE</t>
  </si>
  <si>
    <t>FT</t>
  </si>
  <si>
    <t>Décapage de la voirie existante y compris évacuation</t>
  </si>
  <si>
    <t xml:space="preserve">Sciage de revetement en enrobés ou béton </t>
  </si>
  <si>
    <t>Démolition D'ouvrage en béton</t>
  </si>
  <si>
    <t>2.6</t>
  </si>
  <si>
    <t>2.7</t>
  </si>
  <si>
    <t>2.2</t>
  </si>
  <si>
    <t>M2</t>
  </si>
  <si>
    <t>ML</t>
  </si>
  <si>
    <t xml:space="preserve">ML </t>
  </si>
  <si>
    <t>Assainissement EU</t>
  </si>
  <si>
    <t>3.1</t>
  </si>
  <si>
    <t>3.2</t>
  </si>
  <si>
    <t>3.3</t>
  </si>
  <si>
    <t>fourniture et pose d’un tuyau PVC CR8 de Ø250 mm</t>
  </si>
  <si>
    <t>Assainissement EP</t>
  </si>
  <si>
    <t>4.1</t>
  </si>
  <si>
    <t>4.2</t>
  </si>
  <si>
    <t>4.3</t>
  </si>
  <si>
    <t>4.4</t>
  </si>
  <si>
    <t>4.5</t>
  </si>
  <si>
    <t>4.6</t>
  </si>
  <si>
    <t>4.7</t>
  </si>
  <si>
    <t>Création d’un regard béton avec grille fonte 40x40 cm D400</t>
  </si>
  <si>
    <t>Reprise des sorties EP des bâtiments y compris cadre et tampon fonte C250</t>
  </si>
  <si>
    <t>5.1</t>
  </si>
  <si>
    <t>5.2</t>
  </si>
  <si>
    <t>5.3</t>
  </si>
  <si>
    <t>5.4</t>
  </si>
  <si>
    <t>M3</t>
  </si>
  <si>
    <t>Voirie</t>
  </si>
  <si>
    <t>Travaux Généraux</t>
  </si>
  <si>
    <t>Travaux Préparatoires</t>
  </si>
  <si>
    <t>Adaptation des ouvrages existants</t>
  </si>
  <si>
    <t>6.1</t>
  </si>
  <si>
    <t>6.2</t>
  </si>
  <si>
    <t>6.3</t>
  </si>
  <si>
    <t>Remise à niveau des ouvrages existants</t>
  </si>
  <si>
    <t>Remise à niveau de chambres existantes</t>
  </si>
  <si>
    <t>(D.Q.E.)</t>
  </si>
  <si>
    <t>Détail Quantitatif Estimatif</t>
  </si>
  <si>
    <t>(B.P.U.)</t>
  </si>
  <si>
    <t>Bordereau des Prix Unitaires</t>
  </si>
  <si>
    <t xml:space="preserve">Le Forfait : </t>
  </si>
  <si>
    <t>Le mètre carré :</t>
  </si>
  <si>
    <r>
      <rPr>
        <b/>
        <sz val="9"/>
        <rFont val="Calibri"/>
        <family val="2"/>
      </rPr>
      <t>Installation et repli de chantier, y compris préparation de chantier,</t>
    </r>
    <r>
      <rPr>
        <sz val="9"/>
        <rFont val="Calibri"/>
        <family val="2"/>
      </rPr>
      <t xml:space="preserve"> Description :
Cette prestation comprend l’ensemble des sujétions liées à l’installation, la maintenance et le repli du chantier à l’intérieur d’un établissement pénitentiaire en activité.
L’entrepreneur devra tenir compte des contraintes de sécurité propres au site : contrôle d’accès, vérification du matériel, accompagnement éventuel par le personnel de l’administration pénitentiaire, horaires restreints, zones d’accès réglementées, etc.
Le prix comprend notamment :
L’étude et la mise en place des installations de chantier conformément aux consignes de la direction de l’établissement ;
La mise en place d’un local de chantier sécurisé (base vie, stockage, etc.), sous réserve d’autorisation et dans les zones définies par la direction ;
Les contrôles de sécurité à l’entrée et à la sortie du chantier pour les personnels, matériels et véhicules ;
La préparation de chantier (visites, réunions de coordination, vérifications techniques) ;
Le repli complet en fin de travaux, évacuation des déchets, remise en état des lieux et validation par le maître d’œuvre et l’administration pénitentiaire.</t>
    </r>
  </si>
  <si>
    <r>
      <rPr>
        <b/>
        <sz val="9"/>
        <rFont val="Calibri"/>
        <family val="2"/>
      </rPr>
      <t>Signalisation de chantier au droit des travaux,</t>
    </r>
    <r>
      <rPr>
        <sz val="9"/>
        <rFont val="Calibri"/>
        <family val="2"/>
      </rPr>
      <t xml:space="preserve"> Description :
Fourniture, mise en place, entretien et dépose de la signalisation temporaire nécessaire à la sécurité des interventions dans l’enceinte pénitentiaire, adaptée aux contraintes de circulation interne (personnels, visiteurs, véhicules de service, transferts de détenus, etc.).
Le prix comprend notamment :
Les dispositifs de balisage adaptés au contexte (barrières, rubans, cônes, panneaux réglementaires) ;
Les protections physiques pour éviter toute intrusion sur les zones de travaux ;
L’entretien et la surveillance quotidienne de la signalisation ;
Les ajustements éventuels à la demande du maître d’œuvre ou de l’administration pénitentiaire ;
La dépose complète en fin de chantier.</t>
    </r>
  </si>
  <si>
    <r>
      <rPr>
        <b/>
        <sz val="9"/>
        <rFont val="Calibri"/>
        <family val="2"/>
      </rPr>
      <t xml:space="preserve">Etablissement de plans d'éxécution, </t>
    </r>
    <r>
      <rPr>
        <sz val="9"/>
        <rFont val="Calibri"/>
        <family val="2"/>
      </rPr>
      <t>Description :
Élaboration des plans d’exécution des travaux VRD (voiries, réseaux EP et EU), sur la base des plans fournis par la maîtrise d’œuvre et après validation de l’administration pénitentiaire.
Les documents devront intégrer les contraintes de sécurité et de circulation propres au site.
Le prix comprend notamment :
Les relevés complémentaires nécessaires à la définition des ouvrages ;
L’élaboration des plans (DWG + PDF) conformes aux normes en vigueur ;
Les versions provisoires et définitives, après validation par le maître d’œuvre et le maître d’ouvrage ;
Les corrections liées à la coordination des différents corps d’état.</t>
    </r>
  </si>
  <si>
    <r>
      <rPr>
        <b/>
        <sz val="9"/>
        <rFont val="Calibri"/>
        <family val="2"/>
      </rPr>
      <t>Piquetage général des travaux de voirie,</t>
    </r>
    <r>
      <rPr>
        <sz val="9"/>
        <rFont val="Calibri"/>
        <family val="2"/>
      </rPr>
      <t xml:space="preserve"> Description :
Réalisation du piquetage général des ouvrages de voirie et réseaux au sein de la maison d’arrêt, en coordination avec le géomètre et la direction de l’établissement.
Les interventions devront respecter les contraintes d’accès et les zones autorisées.
Le prix comprend notamment :
Le repérage et le traçage des zones d’intervention ;
Les implantations provisoires et définitives ;
La fourniture du matériel de marquage adapté au site ;
Le nettoyage des zones en fin d’intervention ;
Les ajustements demandés par la maîtrise d’œuvre.</t>
    </r>
  </si>
  <si>
    <r>
      <rPr>
        <b/>
        <sz val="9"/>
        <rFont val="Calibri"/>
        <family val="2"/>
      </rPr>
      <t>Implantation par géomètre,</t>
    </r>
    <r>
      <rPr>
        <sz val="9"/>
        <rFont val="Calibri"/>
        <family val="2"/>
      </rPr>
      <t xml:space="preserve"> Description :
Prestations d’implantation topographique des ouvrages à exécuter (voiries, réseaux, ouvrages annexes), effectuées par un géomètre agréé, dans le respect des protocoles de sécurité de la maison d’arrêt.
Le prix comprend notamment :
L’accès contrôlé du personnel géomètre, le matériel soumis à vérification à l’entrée ;
L’implantation des axes, altitudes, bordures, réseaux EU et EP ;
Les levés contradictoires de fin de travaux ;
La remise d’un rapport et des fichiers numériques correspondants.</t>
    </r>
  </si>
  <si>
    <r>
      <rPr>
        <b/>
        <sz val="9"/>
        <rFont val="Calibri"/>
        <family val="2"/>
      </rPr>
      <t xml:space="preserve">Dossier de recolement DOE, </t>
    </r>
    <r>
      <rPr>
        <sz val="9"/>
        <rFont val="Calibri"/>
        <family val="2"/>
      </rPr>
      <t>Description :
Établissement complet du Dossier des Ouvrages Exécutés, conforme aux prescriptions du maître d’œuvre et aux exigences de la direction de l’établissement.
Le DOE devra être fourni en version papier et numérique, et ne comporter aucune information sensible (plans d’accès, dispositifs de sécurité, etc.) sans validation préalable.
Le prix comprend notamment :
Les plans de récolement (voiries, réseaux EP, EU) ;
Les fiches techniques et certificats de conformité des matériaux ;
Les plans et coupes en format DWG et PDF ;
La livraison en 2 exemplaires papier + 1 exemplaire numérique validé.</t>
    </r>
  </si>
  <si>
    <r>
      <rPr>
        <b/>
        <sz val="9"/>
        <rFont val="Calibri"/>
        <family val="2"/>
      </rPr>
      <t xml:space="preserve">Sciage de revetement en enrobés ou béton, </t>
    </r>
    <r>
      <rPr>
        <sz val="9"/>
        <rFont val="Calibri"/>
        <family val="2"/>
      </rPr>
      <t>Description :
Sciage de chaussées, trottoirs ou dallages en enrobé ou béton, tous types d’épaisseurs, pour la réalisation des tranchées, joints ou découpes nécessaires aux travaux de VRD.
Le prix comprend notamment :
La fourniture et mise en œuvre du matériel de sciage adapté ;
L’arrosage et le nettoyage des zones sciées ;
L’évacuation des déblais et boues de sciage ;
Le respect des contraintes acoustiques et horaires imposées par l’administration pénitentiaire.</t>
    </r>
  </si>
  <si>
    <r>
      <rPr>
        <b/>
        <sz val="9"/>
        <rFont val="Calibri"/>
        <family val="2"/>
      </rPr>
      <t>Démolition D'ouvrage en béton,</t>
    </r>
    <r>
      <rPr>
        <sz val="9"/>
        <rFont val="Calibri"/>
        <family val="2"/>
      </rPr>
      <t xml:space="preserve"> Description :
Démolition soignée d’ouvrages en béton existants (massifs, murets, dalles, fosses, regards, etc.), dans la limite des zones définies par le maître d’œuvre.
Les travaux devront être réalisés avec précaution pour éviter toute nuisance ou projection en milieu sensible.
Le prix comprend notamment :
La démolition mécanique ou manuelle selon la configuration ;
Le tri et l’évacuation des gravats en centre agréé ;
Le nettoyage des zones démolies ;
Le respect des consignes de sécurité spécifiques au site pénitentiaire.</t>
    </r>
  </si>
  <si>
    <r>
      <rPr>
        <b/>
        <sz val="9"/>
        <rFont val="Calibri"/>
        <family val="2"/>
      </rPr>
      <t xml:space="preserve">Dépose de canalisations EP enterrées, avec terrassement, </t>
    </r>
    <r>
      <rPr>
        <sz val="9"/>
        <rFont val="Calibri"/>
        <family val="2"/>
      </rPr>
      <t>Description :
Dépose des canalisations d’eaux pluviales enterrées, tous diamètres, y compris terrassement, ouverture de tranchée, mise en dépôt ou évacuation des déblais, extraction et transport des tuyaux en décharge agréée.
Le prix comprend notamment :
Le repérage et la localisation précise des réseaux existants ;
L’ouverture de tranchée manuelle ou mécanique suivant l’accès autorisé ;
L’évacuation des matériaux et tuyaux déposés ;
Le respect des prescriptions de sécurité et de contrôle d’accès du site.</t>
    </r>
  </si>
  <si>
    <r>
      <rPr>
        <b/>
        <sz val="9"/>
        <rFont val="Calibri"/>
        <family val="2"/>
      </rPr>
      <t xml:space="preserve">Dépose de canalisations EU enterrées, avec terrassement, </t>
    </r>
    <r>
      <rPr>
        <sz val="9"/>
        <rFont val="Calibri"/>
        <family val="2"/>
      </rPr>
      <t>Description :
Dépose des canalisations d’eaux usées enterrées, tous diamètres, y compris terrassement, ouverture de tranchée, mise en dépôt ou évacuation des déblais, extraction et transport des tuyaux existants en centre agréé.
Le prix comprend notamment :
L’ouverture et la fermeture des tranchées ;
La manutention et l’extraction des canalisations ;
L’évacuation et le traitement des déchets en filière autorisée ;
Le respect des contraintes sanitaires et sécuritaires liées au milieu pénitentiaire.</t>
    </r>
  </si>
  <si>
    <r>
      <rPr>
        <b/>
        <sz val="9"/>
        <rFont val="Calibri"/>
        <family val="2"/>
      </rPr>
      <t xml:space="preserve">Dépose de regards EU, </t>
    </r>
    <r>
      <rPr>
        <sz val="9"/>
        <rFont val="Calibri"/>
        <family val="2"/>
      </rPr>
      <t>Description :
Dépose manuelle ou mécanique des regards d’eaux usées en béton ou PVC, y compris décapage de la surface autour, ouverture, démolition éventuelle et déconnexion des branchements.
Le prix comprend notamment :
L’extraction complète du regard et de ses accessoires ;
L’évacuation des matériaux et gravats en centre agréé ;
La remise en état des abords ;
La gestion des accès et du matériel conformément aux règles pénitentiaires.</t>
    </r>
  </si>
  <si>
    <r>
      <rPr>
        <b/>
        <sz val="9"/>
        <rFont val="Calibri"/>
        <family val="2"/>
      </rPr>
      <t xml:space="preserve">fourniture et pose d’un tuyau PVC CR8 de Ø250 mm, </t>
    </r>
    <r>
      <rPr>
        <sz val="9"/>
        <rFont val="Calibri"/>
        <family val="2"/>
      </rPr>
      <t>Description :
Fourniture et pose de canalisation PVC CR8 Ø250 mm posée en tranchée, avec joints à emboîtement étanches, y compris accessoires.
Le prix comprend notamment :
Le réglage altimétrique,
Le contrôle visuel et dimensionnel,
Le nettoyage du fond de tranchée avant pose,
Le compactage du remblai de protection.</t>
    </r>
  </si>
  <si>
    <r>
      <rPr>
        <b/>
        <sz val="9"/>
        <rFont val="Calibri"/>
        <family val="2"/>
      </rPr>
      <t xml:space="preserve">Création d’un regard béton avec grille fonte 40x40 cm D400, </t>
    </r>
    <r>
      <rPr>
        <sz val="9"/>
        <rFont val="Calibri"/>
        <family val="2"/>
      </rPr>
      <t>Description :
Création d’un regard béton 40x40 cm équipé d’une grille en fonte D400, destiné à la collecte ou au raccordement des eaux pluviales.
Le prix comprend notamment :
Le terrassement local, la mise à niveau et le calage du regard ;
La fourniture et pose de la grille fonte ;
Le scellement au mortier ;
Le nettoyage final et la protection du dispositif jusqu’à la réception.</t>
    </r>
  </si>
  <si>
    <r>
      <rPr>
        <b/>
        <sz val="9"/>
        <rFont val="Calibri"/>
        <family val="2"/>
      </rPr>
      <t>Reprise des sorties EP des bâtiments y compris cadre et tampon fonte C250,</t>
    </r>
    <r>
      <rPr>
        <sz val="9"/>
        <rFont val="Calibri"/>
        <family val="2"/>
      </rPr>
      <t xml:space="preserve"> Description :
Reprise des sorties d’eaux pluviales en pied de bâtiments, y compris cadre et tampon fonte C250, adaptation sur réseaux existants, étanchéité et finitions.
Le prix comprend notamment :
La déconnexion de l’ancien dispositif,
L’adaptation du raccordement sur réseau neuf,
Le scellement du nouveau tampon,
La remise en état des abords.</t>
    </r>
  </si>
  <si>
    <r>
      <rPr>
        <b/>
        <sz val="9"/>
        <rFont val="Calibri"/>
        <family val="2"/>
      </rPr>
      <t>fourniture et pose d’un tuyau PVC CR8 de Ø250 mm,</t>
    </r>
    <r>
      <rPr>
        <sz val="9"/>
        <rFont val="Calibri"/>
        <family val="2"/>
      </rPr>
      <t xml:space="preserve"> Description :
Fourniture et pose en tranchée d’un tuyau en PVC CR8 Ø250 mm à emboîtement, pour réseaux d’eaux usées ou pluviales, posé sur lit de sable compacté, y compris tous accessoires et sujétions de raccordement.
Le prix comprend notamment :
La fourniture du tuyau et des joints étanches,
La pose, alignement, calage et réglage des pentes,
Le contrôle d’étanchéité et de conformité avant remblaiement,
La coordination avec les ouvrages annexes et réseaux existants.</t>
    </r>
  </si>
  <si>
    <r>
      <t xml:space="preserve">Décapage de la voirie existante y compris évacuation, </t>
    </r>
    <r>
      <rPr>
        <sz val="9"/>
        <rFont val="Calibri"/>
        <family val="2"/>
      </rPr>
      <t>Description :
Décapage de la couche de roulement existante (enrobé, grave ou dalle béton) y compris raclage, curage et évacuation des matériaux en centre agréé.
Les travaux seront réalisés dans le respect des contraintes de sécurité de la maison d’arrêt (accès contrôlés, zone confinée, horaires restreints).
Le prix comprend notamment :
Le décapage mécanique ou manuel selon l’accessibilité des zones ;
Le chargement, transport et évacuation des matériaux de démolition ;
Le tri et l’élimination en décharge agréée ;
Le nettoyage de la zone décapée avant poursuite des travaux.</t>
    </r>
  </si>
  <si>
    <t xml:space="preserve">La tonne : </t>
  </si>
  <si>
    <t>Le métre cube :</t>
  </si>
  <si>
    <r>
      <rPr>
        <b/>
        <sz val="9"/>
        <rFont val="Calibri"/>
        <family val="2"/>
      </rPr>
      <t xml:space="preserve">Terrassement mécanique de la voirie y compris évacuation des matériaux, </t>
    </r>
    <r>
      <rPr>
        <sz val="9"/>
        <rFont val="Calibri"/>
        <family val="2"/>
      </rPr>
      <t>Description :
Exécution de terrassements mécaniques pour la réalisation de la structure de voirie, y compris :
Décapage des matériaux existants sur 60 cm d’épaisseur ;
Chargement, transport et évacuation des déblais excédentaires vers une décharge agréée ;
Mise en dépôt temporaire si nécessaire ;
Toutes sujétions de manutention, nivellement, nettoyage, accès et circulation en enceinte pénitentiaire (contrôle, horaires, zones restreintes, etc.) ;
Protection des ouvrages existants (réseaux EP, EU, AEP, câbles, etc.) et remise en état des abords.
Le prix comprend la fourniture de tous matériels, engins, carburants, main-d’œuvre et sujétions de sécurité propres au chantier en milieu carcéral.</t>
    </r>
  </si>
  <si>
    <r>
      <rPr>
        <b/>
        <sz val="9"/>
        <rFont val="Calibri"/>
        <family val="2"/>
      </rPr>
      <t xml:space="preserve">Réglage et compactage du fond de forme, </t>
    </r>
    <r>
      <rPr>
        <sz val="9"/>
        <rFont val="Calibri"/>
        <family val="2"/>
      </rPr>
      <t>Description :
Réalisation du réglage, profilage et compactage du fond de forme après terrassement, conformément aux tolérances du CCTG, y compris :
Apport éventuel de matériaux complémentaires ;
Compactage à la densité prescrite ;
Contrôles et essais de portance (PL ou CBR) ;
Nettoyage et maintien en état jusqu’à la mise en œuvre des couches supérieures.
Toutes sujétions d’accès et de coordination avec le service de sécurité pénitentiaire sont incluses.</t>
    </r>
  </si>
  <si>
    <r>
      <rPr>
        <b/>
        <sz val="9"/>
        <rFont val="Calibri"/>
        <family val="2"/>
      </rPr>
      <t xml:space="preserve">Fourniture et Mise en oeuvre d'enrobés BBSG  0/10 porphyre, </t>
    </r>
    <r>
      <rPr>
        <sz val="9"/>
        <rFont val="Calibri"/>
        <family val="2"/>
      </rPr>
      <t>Description :
Fourniture, transport et mise en œuvre d’un béton bitumineux semi-grenu (BBSG) 0/10 de nature porphyrique sur 6 cm d’épaisseur, conforme à la norme NF EN 13108-1, y compris :
Nettoyage et préparation du support ;
Épandage d’une émulsion d’accrochage ;
Mise en œuvre mécanique, cylindrage et finition ;
Protection des ouvrages adjacents ;
Toutes sujétions liées aux conditions d’accès et de contrôle dans l’enceinte de la maison d’arrêt.</t>
    </r>
  </si>
  <si>
    <t xml:space="preserve">Sous-total 1 : </t>
  </si>
  <si>
    <t xml:space="preserve">Dépose de canalisations EP enterrées, avec terrassement </t>
  </si>
  <si>
    <t>Dépose de canalisations EU enterrées, avec terrassement</t>
  </si>
  <si>
    <t>Dépose de regards EU</t>
  </si>
  <si>
    <t xml:space="preserve">Ouverture de tranchée en sol sous chaussée </t>
  </si>
  <si>
    <t>Terrassement mécanique de la voirie y compris évacuation des matériaux</t>
  </si>
  <si>
    <t>Fourniture et Mise en oeuvre de GNT A 0/31,5</t>
  </si>
  <si>
    <r>
      <rPr>
        <b/>
        <sz val="9"/>
        <rFont val="Calibri"/>
        <family val="2"/>
      </rPr>
      <t xml:space="preserve">Fourniture et Mise en oeuvre de GNT A 0/31,5, </t>
    </r>
    <r>
      <rPr>
        <sz val="9"/>
        <rFont val="Calibri"/>
        <family val="2"/>
      </rPr>
      <t>Description :
Fourniture, transport, mise en œuvre et compactage d’une couche de GNT A 0/31,5 sur 50 cm d’épaisseur, conformément au guide SETRA-LCPC, y compris :
Fourniture et pose d’un géotextile classe 6 entre le fond de forme et la GNT ;
Réglage, arrosage et compactage ;
Contrôles de portance et densité ;
Toutes sujétions d’accès, stockage et manipulation en site pénitentiaire.</t>
    </r>
  </si>
  <si>
    <t xml:space="preserve">Fourniture et Mise en oeuvre d'enrobés BBSG  0/10 porphyre </t>
  </si>
  <si>
    <t xml:space="preserve">Sous-total 2 : </t>
  </si>
  <si>
    <t xml:space="preserve">Sous-total 3 : </t>
  </si>
  <si>
    <t xml:space="preserve">Sous-total 4 : </t>
  </si>
  <si>
    <t xml:space="preserve">Sous-total 5 : </t>
  </si>
  <si>
    <t xml:space="preserve">Sous-total 6 : </t>
  </si>
  <si>
    <r>
      <t xml:space="preserve">Remise à niveau des ouvrages existants, </t>
    </r>
    <r>
      <rPr>
        <sz val="9"/>
        <rFont val="Calibri"/>
        <family val="2"/>
      </rPr>
      <t>Description :
Remise à niveau de tout ouvrage existant (regard, bouche à clé, avaloir, tampon fonte ou béton, etc.) afin de les adapter au nouveau profil de la voirie, y compris :
Décaissement et purge autour de l’ouvrage existant ;
Démolition partielle du béton de scellement ;
Rehaussement ou abaissement au moyen d’anneaux, cadres ou éléments adaptés ;
Réfection du scellement en béton de ciment ;
Nettoyage, remise en état et repliement du chantier.
Le prix comprend toutes sujétions de sécurité, d’accès et de contrôle propres au travail en établissement pénitentiaire.</t>
    </r>
  </si>
  <si>
    <r>
      <t xml:space="preserve">Remise à niveau de chambres existantes, </t>
    </r>
    <r>
      <rPr>
        <sz val="9"/>
        <rFont val="Calibri"/>
        <family val="2"/>
      </rPr>
      <t>Description :
Remise à niveau de chambres de visite ou de regards de grande dimension existants (EP ou EU), y compris :
Démolition du cadre supérieur existant si nécessaire ;
Fourniture et mise en œuvre d’anneaux ou rehausses béton adaptés ;
Reprofilage, scellement et finition à la cote définitive du nouveau revêtement ;
Nettoyage de la chambre et vérification de l’écoulement.
Toutes sujétions d’accès restreint, de manutention, de sécurité et de coordination avec les services pénitentiaires sont comprises dans le prix.</t>
    </r>
  </si>
  <si>
    <t xml:space="preserve">Remise à niveau et renforcement autour des puits de perte, y compris dépose et remplacement du cadre et grille </t>
  </si>
  <si>
    <t>MONTANT TOTAL Travaux Phase 4 HT</t>
  </si>
  <si>
    <t>MONTANT TOTAL Travaux Phase 4 TTC</t>
  </si>
  <si>
    <r>
      <rPr>
        <b/>
        <sz val="9"/>
        <rFont val="Calibri"/>
        <family val="2"/>
      </rPr>
      <t>Remise à niveau et renforcement autour des puits de perte, y compris dépose et remplacement du cadre et grille</t>
    </r>
    <r>
      <rPr>
        <sz val="9"/>
        <rFont val="Calibri"/>
        <family val="2"/>
      </rPr>
      <t>, Description :
Les travaux comprennent la remise à niveau et le renforcement localisé de la chaussée ou des espaces traités autour des puits de perte existants, conformément aux plans et au profil en long.
Ils comprennent notamment :
Le repérage et la protection des ouvrages existants (puits, réseaux, regards adjacents, bordures, etc.) ;
La dépose du cadre et de la grille existants, y compris nettoyage et évacuation en décharge agréée des éléments non réutilisables ;
La reprise de la structure de chaussée autour du puits de perte sur une surface suffisante pour assurer la stabilité et le bon ancrage du nouveau cadre, comprenant la découpe de la couche de roulement, la scarification ou le rabotage, et la mise à niveau des couches de fondation  renforcement du lit de pose par béton de scellement ou béton de fondation dosé à 350 kg/m³ ;
La fourniture et la pose d’un nouveau cadre fonte (classe D400 minimum, conforme à la norme NF EN 124) et d’une grille adaptée aux eaux pluviales ;
Le réglage en altimétrie et en planéité du cadre au niveau fini de la voirie ;
Le remblaiement périphérique avec matériaux conformes au guide SETRA (GTR) et compactage par couches successives</t>
    </r>
  </si>
  <si>
    <t>Dépose de regards et grilles EP</t>
  </si>
  <si>
    <r>
      <rPr>
        <b/>
        <sz val="9"/>
        <rFont val="Calibri"/>
        <family val="2"/>
      </rPr>
      <t xml:space="preserve">Dépose de regards et grilles EP, </t>
    </r>
    <r>
      <rPr>
        <sz val="9"/>
        <rFont val="Calibri"/>
        <family val="2"/>
      </rPr>
      <t>Description :
Dépose manuelle ou mécanique des regards et grilles d’eaux pluviales en béton ou PVC, y compris décapage de la surface autour, ouverture, démolition éventuelle et déconnexion des branchements.
Le prix comprend notamment :
La dépose complète du regard et de ses raccordements ;
Le tri et l’évacuation des matériaux ;
La remise en état du terrain ;
Le respect des contraintes d’accès, d’horaires et de sécurité du site.</t>
    </r>
  </si>
  <si>
    <t>Fourniture et pose d'un regard 800x800mm avec cunette y compris cadre et tampon fonte D400</t>
  </si>
  <si>
    <t>fourniture et pose d’un tuyau PVC CR8 de Ø200 mm</t>
  </si>
  <si>
    <r>
      <rPr>
        <b/>
        <sz val="9"/>
        <rFont val="Calibri"/>
        <family val="2"/>
      </rPr>
      <t xml:space="preserve">Fourniture et pose d'un regard 800x800mm avec cunette y compris cadre et tampon fonte D400, </t>
    </r>
    <r>
      <rPr>
        <sz val="9"/>
        <rFont val="Calibri"/>
        <family val="2"/>
      </rPr>
      <t>Description :
Création d’un regard béton 800x800 mm équipé d’une cunette moulée pour écoulement des eaux, y compris cadre et tampon fonte D400, scellement et réglage altimétrique.
Le prix comprend notamment :
Le terrassement local et la mise en place de l’ouvrage,
La fourniture et pose du cadre et tampon,
Le réglage au niveau fini de la chaussée ou du trottoir,
L’évacuation des déblais et nettoyage du chantier.</t>
    </r>
  </si>
  <si>
    <t>Création d’un regard de visite en béton préfabriqué 800x800 mm, y compris cadre et tampon fonte D400</t>
  </si>
  <si>
    <r>
      <rPr>
        <b/>
        <sz val="9"/>
        <rFont val="Calibri"/>
        <family val="2"/>
      </rPr>
      <t xml:space="preserve">fourniture et pose d’un tuyau PVC CR8 de Ø200 mm, </t>
    </r>
    <r>
      <rPr>
        <sz val="9"/>
        <rFont val="Calibri"/>
        <family val="2"/>
      </rPr>
      <t>Description :
Fourniture et pose en tranchée de canalisation en PVC CR8 Ø200 mm, à joints étanches, pour réseaux EP ou EU selon le plan.
Le prix comprend notamment :
La fourniture du tuyau et des accessoires de raccordement ;
La pose sur lit de sable, alignement et réglage ;
Le contrôle de pente et d’étanchéité ;
L’évacuation des excédents et la remise en état.</t>
    </r>
  </si>
  <si>
    <r>
      <t>Création d’un regard de visite en béton préfabriqué 800x800 mm, y compris cadre et tampon fonte D400,</t>
    </r>
    <r>
      <rPr>
        <sz val="9"/>
        <rFont val="Calibri"/>
        <family val="2"/>
      </rPr>
      <t xml:space="preserve"> comprenant :
Terrassement local en pleine masse, avec évacuation des déblais excédentaires,
Lit de pose en sable ou béton maigre suivant nature du sol,
Fourniture et pose du regard de visite en béton préfabriqué 800x800 mm (éléments droits, fond de regard avec cunette, rehausse éventuelle),
Mise en œuvre du cadre et tampon en fonte ductile D400 conforme à la norme NF EN 124,
Raccordement des canalisations existantes ou posées (entrée/sortie),
Remblaiement et compactage des terres autour du regard,
Réglage en altimétrie et en planimétrie du tampon au niveau du sol fini,
Nettoyage et finition du chantier.</t>
    </r>
  </si>
  <si>
    <t>Changement de la grille et du cadre existant40x40 cm par de la fonte D400</t>
  </si>
  <si>
    <r>
      <t>Changement de la grille et du cadre existant40x40 cm par de la fonte D400,</t>
    </r>
    <r>
      <rPr>
        <sz val="9"/>
        <rFont val="Calibri"/>
        <family val="2"/>
      </rPr>
      <t xml:space="preserve"> Description :
Dépose et remplacement de la grille et du cadre existants de dimensions 40x40 cm par des tampons en fonte ductile de classe D400 conformes à la norme NF EN 124-2, y compris :
Dépose de l’ancien tampon et de son scellement ;
Nettoyage du support ;
Fourniture, pose, réglage et scellement au mortier ou béton de ciment ;
Alignement à la cote du revêtement fini ;
Évacuation des déchets et remise en état du site.
Toutes sujétions de manutention, de stockage sécurisé et d’accès contrôlé en milieu pénitentiaire sont incluses.</t>
    </r>
  </si>
  <si>
    <t>Réseaux secs ( Fourreau en attente)</t>
  </si>
  <si>
    <t xml:space="preserve">Ouverture de tranchée sur une largeur de 35cm, y compris évacuation des matériaux </t>
  </si>
  <si>
    <t>7.1</t>
  </si>
  <si>
    <t>7.2</t>
  </si>
  <si>
    <t>7.3</t>
  </si>
  <si>
    <t xml:space="preserve">Fourniture et pose d'un fourreau Ø160 mm y compris grillage avertisseur </t>
  </si>
  <si>
    <t>Fourniture et mise en œuvre de sable de remblais pour fourreau</t>
  </si>
  <si>
    <t xml:space="preserve">Création d'un regard 40x40cm y compris cadre et tampon fonte </t>
  </si>
  <si>
    <t>Réseaux Secs (Fourreau en attente)</t>
  </si>
  <si>
    <t>7.4</t>
  </si>
  <si>
    <t xml:space="preserve">Le métre cube : </t>
  </si>
  <si>
    <r>
      <t>Ouverture de tranchée sur une largeur de 35cm, y compris évacuation des matériaux,</t>
    </r>
    <r>
      <rPr>
        <sz val="9"/>
        <rFont val="Calibri"/>
        <family val="2"/>
      </rPr>
      <t xml:space="preserve"> Description :
Exécution complète de la tranchée pour la mise en place du fourreau, sur une largeur moyenne de 0,35 m, comprenant :
Le piquetage et le traçage des alignements,
L’ouverture mécanique ou manuelle de la tranchée jusqu’à la profondeur prescrite par les plans d’exécution,
Le stockage, le chargement, le transport et l’évacuation des déblais excédentaires en décharge agréée,
La protection des abords et des ouvrages existants,
Les sujétions de mise en sécurité et de signalisation du chantier,
Le maintien en état du fond de fouille prêt à recevoir le lit de pose du fourreau.
Ce prix comprend toutes sujétions d’exécution, sans sujétion de nature, de profondeur ou de terrain.</t>
    </r>
  </si>
  <si>
    <r>
      <t xml:space="preserve">Fourniture et pose d'un fourreau Ø160 mm y compris grillage avertisseur, </t>
    </r>
    <r>
      <rPr>
        <sz val="9"/>
        <rFont val="Calibri"/>
        <family val="2"/>
      </rPr>
      <t>Description :
Fourniture et pose en tranchée d’un fourreau en polyéthylène annelé ou lisse Ø160 mm, conforme aux normes en vigueur, comprenant :
La mise en œuvre sur lit de pose approprié,
Les raccordements, les courbes, les manchons et accessoires nécessaires,
La pose du grillage avertisseur normalisé (couleur selon nature du réseau) à 30 cm au-dessus du fourreau,
Le contrôle de la continuité et de la bonne mise en œuvre du fourreau,
Toutes sujétions de coupe, ajustage, nettoyage et essais.
Ce prix comprend la fourniture complète du fourreau, du grillage avertisseur et de tous accessoires nécessaires à la pose.</t>
    </r>
  </si>
  <si>
    <r>
      <t xml:space="preserve">Fourniture et mise en œuvre de sable de remblais pour fourreau, </t>
    </r>
    <r>
      <rPr>
        <sz val="9"/>
        <rFont val="Calibri"/>
        <family val="2"/>
      </rPr>
      <t>Description :
Fourniture, transport et mise en œuvre de sable pour le remblaiement de tranchées autour et au-dessus des fourreaux, comprenant :
Le lit de pose en sable sur 10 cm minimum,
Le lit de protection et de recouvrement du fourreau,
Le compactage par couches successives selon les prescriptions techniques,
Toutes sujétions de réglage, nivellement et nettoyage du chantier.
Le sable sera de granulométrie adaptée, propre, sans matière organique, conforme aux prescriptions du CCTP et au fascicule 70 du CCTG.</t>
    </r>
  </si>
  <si>
    <r>
      <t>Création d'un regard 40x40cm y compris cadre et tampon fonte,</t>
    </r>
    <r>
      <rPr>
        <sz val="9"/>
        <rFont val="Calibri"/>
        <family val="2"/>
      </rPr>
      <t>Description :
Création complète d’un regard de visite en béton préfabriqué ou coulé en place de dimensions intérieures 40x40 cm, comprenant :
Le terrassement ponctuel, la fouille et la préparation du fond,
La fourniture et la pose du corps du regard, du cadre et du tampon fonte conforme à la classe C250,
Le raccordement étanche aux fourreaux ou canalisations,
Le scellement et la mise à niveau du tampon avec le revêtement fini,
Le remblaiement et le compactage autour du regard,
Le nettoyage et la finition soignée de l’ouvrage.
Ce prix comprend toutes sujétions de manutention, réglage de hauteur et de pose.</t>
    </r>
  </si>
  <si>
    <t xml:space="preserve">Sous-total 7 : </t>
  </si>
  <si>
    <t>Contrôles et essais sur réseaux d’assainissement</t>
  </si>
  <si>
    <t>8.1</t>
  </si>
  <si>
    <t>Inspection télévisée des réseaux EU et EP</t>
  </si>
  <si>
    <t>8.2</t>
  </si>
  <si>
    <t>Essai d’étanchéité à l’air ou à l’eau des canalisations EU et EP</t>
  </si>
  <si>
    <t>8.3</t>
  </si>
  <si>
    <t>Contrôle de compactage et de portance des remblais de tranchées</t>
  </si>
  <si>
    <t xml:space="preserve">Sous-total 8 : </t>
  </si>
  <si>
    <r>
      <t xml:space="preserve">Inspection télévisée des réseaux EU et EP
</t>
    </r>
    <r>
      <rPr>
        <sz val="9"/>
        <rFont val="Calibri"/>
        <family val="2"/>
      </rPr>
      <t>Fourniture et exécution d’une inspection télévisée couleur des canalisations neuves ou reprises, y compris le nettoyage préalable, la localisation, l’enregistrement numérique, le plan de repérage et le rapport d’observation codifié selon la norme NF EN 13508-2.</t>
    </r>
  </si>
  <si>
    <r>
      <t xml:space="preserve">Essai d’étanchéité à l’air ou à l’eau des canalisations EU et EP
</t>
    </r>
    <r>
      <rPr>
        <sz val="9"/>
        <rFont val="Calibri"/>
        <family val="2"/>
      </rPr>
      <t>Fourniture, mise en place et dépose des dispositifs d’obturation, remplissage, instrumentation, réalisation des essais conformément à la norme NF EN 1610, établissement du PV de conformité et validation par la Maîtrise d’Œuvre.</t>
    </r>
  </si>
  <si>
    <r>
      <t xml:space="preserve">Contrôle de compactage et de portance des remblais de tranchées
</t>
    </r>
    <r>
      <rPr>
        <sz val="9"/>
        <rFont val="Calibri"/>
        <family val="2"/>
      </rPr>
      <t>Essais de densité et de portance (EV2) réalisés par un laboratoire agréé, comprenant la fourniture du matériel, la mise en œuvre, le rapport d’essai et la validation par la Maîtrise d’Œuvre, conformément à la norme NF P 98-331.</t>
    </r>
  </si>
  <si>
    <t xml:space="preserve">Fourniture et pose d'un fourreau Ø63mm y compris grillage avertisseur </t>
  </si>
  <si>
    <t>7.5</t>
  </si>
  <si>
    <t xml:space="preserve">P.U. </t>
  </si>
  <si>
    <t xml:space="preserve"> Phase 4</t>
  </si>
  <si>
    <t>Chemin de Ronde</t>
  </si>
  <si>
    <t>2.8</t>
  </si>
  <si>
    <t>Fourniture et mise en œuvre de matériaux de remblai</t>
  </si>
  <si>
    <t xml:space="preserve">Fourniture et mise en œuvre d’un enduit de cure </t>
  </si>
  <si>
    <t>5.5</t>
  </si>
  <si>
    <r>
      <rPr>
        <b/>
        <sz val="9"/>
        <rFont val="Calibri"/>
        <family val="2"/>
      </rPr>
      <t xml:space="preserve">Ouverture de tranchée en sol sous chaussée, </t>
    </r>
    <r>
      <rPr>
        <sz val="9"/>
        <rFont val="Calibri"/>
        <family val="2"/>
      </rPr>
      <t>Description :
Ouverture de tranchée en sol sous chaussée préalablement décapée (enrobé retiré), pour la pose de canalisations de diamètre 160 à 315 mm, y compris :
Terrassement  (largeur adaptée au diamètre du tuyau),
Évacuation des déblais en centre agréé,
Mise en œuvre d’un lit de pose en sable compacté – épaisseur 10 cm,
Remblai latéral en sable compacté jusqu’à 10 cm au-dessus du tuyau,
Remblaiement final en matériaux adaptés, compactés par couches successives,
Reprofilage de la plateforme prête à recevoir les couches de chaussée.
Le prix comprend notamment :
Toutes sujétions de terrassement et de manutention dans un site pénitentiaire occupé,
Le respect des zones d’accès et des horaires imposés par la direction,
Le tri, chargement et transport des déblais vers une filière agréée,
La mise en œuvre des remblais contrôlés, avec compactage conforme au CCTG.</t>
    </r>
  </si>
  <si>
    <r>
      <rPr>
        <b/>
        <sz val="9"/>
        <rFont val="Calibri"/>
        <family val="2"/>
      </rPr>
      <t>Ouverture de tranchée en sol sous chaussée,</t>
    </r>
    <r>
      <rPr>
        <sz val="9"/>
        <rFont val="Calibri"/>
        <family val="2"/>
      </rPr>
      <t xml:space="preserve"> Description :
Ouverture de tranchée en sol sous chaussée préalablement décapée (enrobé retiré), pour la pose de canalisations de diamètre 160 à 315 mm, y compris :
Terrassement  (largeur adaptée au diamètre du tuyau),
Évacuation des déblais en centre agréé,
Mise en place d’un lit de pose en sable compacté (épaisseur 10 cm),
Remblaiement latéral en sable compacté jusqu’à 10 cm au-dessus du tuyau,
Remblaiement final en matériaux conformes aux prescriptions du maître d’œuvre, compactés en couches,
Reprofilage de la plateforme prête à recevoir les couches de chaussée.
Le prix comprend notamment :
Toutes sujétions de terrassement en site contraint et sécurisé (accès, contrôle du matériel, gestion des déblais) ;
L’approvisionnement et la mise en œuvre des matériaux de remblai et de lit de pose ;
L’exécution manuelle dans les zones inaccessibles ou sensibles ;
La coordination avec les autres réseaux et services pénitentiaires.</t>
    </r>
  </si>
  <si>
    <r>
      <t xml:space="preserve">Fourniture et pose d'un fourreau Ø63 mm y compris grillage avertisseur, </t>
    </r>
    <r>
      <rPr>
        <sz val="9"/>
        <rFont val="Calibri"/>
        <family val="2"/>
      </rPr>
      <t>Description :
Fourniture et pose en tranchée d’un fourreau en polyéthylène annelé ou lisse Ø63 mm, conforme aux normes en vigueur, comprenant :
La mise en œuvre sur lit de pose approprié,
Les raccordements, les courbes, les manchons et accessoires nécessaires,
La pose du grillage avertisseur normalisé (couleur selon nature du réseau) à 30 cm au-dessus du fourreau,
Le contrôle de la continuité et de la bonne mise en œuvre du fourreau,
Toutes sujétions de coupe, ajustage, nettoyage et essais.
Ce prix comprend la fourniture complète du fourreau, du grillage avertisseur et de tous accessoires nécessaires à la pose.</t>
    </r>
    <r>
      <rPr>
        <b/>
        <sz val="9"/>
        <rFont val="Calibri"/>
        <family val="2"/>
      </rPr>
      <t xml:space="preserve"> Remarque :
La position exacte des fourreaux sera définie en phase travaux.</t>
    </r>
  </si>
  <si>
    <r>
      <rPr>
        <b/>
        <sz val="9"/>
        <rFont val="Calibri"/>
        <family val="2"/>
      </rPr>
      <t>Fourniture et mise en œuvre d’un enduit de cure pour protection de la GNT :</t>
    </r>
    <r>
      <rPr>
        <sz val="9"/>
        <rFont val="Calibri"/>
        <family val="2"/>
      </rPr>
      <t xml:space="preserve"> Le présent prix rémunère la fourniture, le transport et la mise en œuvre d’un enduit de cure destiné à assurer la protection temporaire de la couche de GNT (Grave Non Traitée) en voirie, notamment contre le dessèchement, les intempéries et les circulations provisoires.
L’enduit de cure sera appliqué sur une GNT réglée, compactée et conforme aux tolérances géométriques et aux exigences de portance prévues au marché. Le produit utilisé devra être compatible avec les couches de chaussée ultérieures, agréé par le maître d’œuvre et conforme aux normes en vigueur.</t>
    </r>
  </si>
  <si>
    <r>
      <rPr>
        <b/>
        <sz val="9"/>
        <rFont val="Calibri"/>
        <family val="2"/>
      </rPr>
      <t>Fourniture et mise en œuvre de matériaux de remblai :</t>
    </r>
    <r>
      <rPr>
        <sz val="9"/>
        <rFont val="Calibri"/>
        <family val="2"/>
      </rPr>
      <t xml:space="preserve"> Le présent prix rémunère la fourniture, le transport et la mise en œuvre de matériaux de remblai destinés au comblement des fouilles de réseaux déplacés ou supprimés, conformément aux prescriptions du marché, aux normes en vigueur et aux règles de l’art.
Les matériaux de remblai devront être agréés par le maître d’œuvre, propres, exempts de matières organiques, déchets ou éléments susceptibles de nuire à la stabilité des ouvrages. Ils pourront être constitués de matériaux naturels ou recyclés, sous réserve de leur conformité technique.
La mise en œuvre comprend :
le déversement des matériaux,
le réglage et la répartition en couches successives,
le compactage soigné par couches d’épaisseur adaptée, jusqu’à obtention de la portance et de la densité requises,
toutes sujétions liées à l’exécution dans des fouilles existantes.
Le prix comprend également :
les chargements et transports,
les pertes éventuelles,
les moyens matériels et humains nécessaires,
les contrôles de compactage si requis,
toutes sujétions liées à la sécurité et à la protection des ouvrages existants.</t>
    </r>
  </si>
  <si>
    <t>Le mètre cube :</t>
  </si>
  <si>
    <t>Fourniture et mise en œuvre de béton – Reprises diverses d’ouvrages</t>
  </si>
  <si>
    <t>2.9</t>
  </si>
  <si>
    <t xml:space="preserve">Le mètre cube : </t>
  </si>
  <si>
    <r>
      <rPr>
        <b/>
        <sz val="9"/>
        <rFont val="Calibri"/>
        <family val="2"/>
      </rPr>
      <t>Fourniture et mise en œuvre de béton – Reprises diverses d’ouvrages,</t>
    </r>
    <r>
      <rPr>
        <sz val="9"/>
        <rFont val="Calibri"/>
        <family val="2"/>
      </rPr>
      <t xml:space="preserve"> ce prix comprend la fourniture, transport, mise en œuvre et finition de béton de classe appropriée, y compris toutes sujétions liées à la mise en place (préparation des supports, coffrage éventuel, vibration, cure, nettoyage), pour la réalisation de reprises ponctuelles d’ouvrages existants.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</si>
</sst>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1" x14ac:knownFonts="1">
    <font>
      <sz val="11"/>
      <color theme="1"/>
      <name val="Calibri"/>
      <family val="2"/>
      <scheme val="minor"/>
    </font>
    <font>
      <b/>
      <sz val="11"/>
      <color rgb="FF000000"/>
      <name val="Calibri"/>
      <family val="2"/>
    </font>
    <font>
      <sz val="9"/>
      <name val="Calibri"/>
      <family val="2"/>
    </font>
    <font>
      <b/>
      <sz val="9"/>
      <name val="Calibri"/>
      <family val="2"/>
    </font>
    <font>
      <b/>
      <sz val="20"/>
      <color theme="1"/>
      <name val="Calibri"/>
      <family val="2"/>
      <scheme val="minor"/>
    </font>
    <font>
      <sz val="18"/>
      <color theme="1"/>
      <name val="Calibri"/>
      <family val="2"/>
      <scheme val="minor"/>
    </font>
    <font>
      <b/>
      <sz val="26"/>
      <color theme="1"/>
      <name val="Calibri"/>
      <family val="2"/>
      <scheme val="minor"/>
    </font>
    <font>
      <sz val="20"/>
      <color theme="1"/>
      <name val="Albertus Extra Bold"/>
      <family val="2"/>
    </font>
    <font>
      <b/>
      <sz val="22"/>
      <color theme="1"/>
      <name val="Calibri"/>
      <family val="2"/>
      <scheme val="minor"/>
    </font>
    <font>
      <b/>
      <sz val="14"/>
      <color theme="1"/>
      <name val="Calibri"/>
      <family val="2"/>
      <scheme val="minor"/>
    </font>
    <font>
      <b/>
      <sz val="16"/>
      <color theme="1"/>
      <name val="Calibri"/>
      <family val="2"/>
      <scheme val="minor"/>
    </font>
    <font>
      <b/>
      <u/>
      <sz val="9"/>
      <name val="Calibri"/>
      <family val="2"/>
    </font>
    <font>
      <b/>
      <sz val="24"/>
      <color theme="1"/>
      <name val="Calibri"/>
      <family val="2"/>
      <scheme val="minor"/>
    </font>
    <font>
      <b/>
      <sz val="12"/>
      <color theme="1"/>
      <name val="Calibri"/>
      <family val="2"/>
    </font>
    <font>
      <b/>
      <i/>
      <sz val="14"/>
      <color theme="1"/>
      <name val="Calibri"/>
      <family val="2"/>
      <scheme val="minor"/>
    </font>
    <font>
      <b/>
      <sz val="27"/>
      <color theme="1"/>
      <name val="Calibri"/>
      <family val="2"/>
      <scheme val="minor"/>
    </font>
    <font>
      <sz val="11"/>
      <color theme="1"/>
      <name val="Calibri"/>
      <family val="2"/>
      <scheme val="minor"/>
    </font>
    <font>
      <sz val="9"/>
      <color theme="1"/>
      <name val="Calibri"/>
      <family val="2"/>
      <scheme val="minor"/>
    </font>
    <font>
      <b/>
      <sz val="9"/>
      <color theme="1"/>
      <name val="Calibri"/>
      <family val="2"/>
      <scheme val="minor"/>
    </font>
    <font>
      <b/>
      <sz val="9"/>
      <color rgb="FF000000"/>
      <name val="Calibri"/>
      <family val="2"/>
    </font>
    <font>
      <b/>
      <i/>
      <sz val="24"/>
      <color theme="1"/>
      <name val="Calibri"/>
      <family val="2"/>
      <scheme val="minor"/>
    </font>
  </fonts>
  <fills count="5">
    <fill>
      <patternFill patternType="none"/>
    </fill>
    <fill>
      <patternFill patternType="gray125"/>
    </fill>
    <fill>
      <patternFill patternType="solid">
        <fgColor theme="9" tint="0.79998168889431442"/>
        <bgColor indexed="64"/>
      </patternFill>
    </fill>
    <fill>
      <patternFill patternType="solid">
        <fgColor theme="5" tint="0.59999389629810485"/>
        <bgColor indexed="64"/>
      </patternFill>
    </fill>
    <fill>
      <patternFill patternType="solid">
        <fgColor theme="9" tint="0.39997558519241921"/>
        <bgColor indexed="64"/>
      </patternFill>
    </fill>
  </fills>
  <borders count="21">
    <border>
      <left/>
      <right/>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right/>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style="thin">
        <color indexed="64"/>
      </bottom>
      <diagonal/>
    </border>
  </borders>
  <cellStyleXfs count="2">
    <xf numFmtId="0" fontId="0" fillId="0" borderId="0"/>
    <xf numFmtId="44" fontId="16" fillId="0" borderId="0" applyFont="0" applyFill="0" applyBorder="0" applyAlignment="0" applyProtection="0"/>
  </cellStyleXfs>
  <cellXfs count="153">
    <xf numFmtId="0" fontId="0" fillId="0" borderId="0" xfId="0"/>
    <xf numFmtId="0" fontId="1" fillId="0" borderId="0" xfId="0" applyFont="1"/>
    <xf numFmtId="0" fontId="9" fillId="0" borderId="0" xfId="0" applyFont="1"/>
    <xf numFmtId="164" fontId="0" fillId="0" borderId="0" xfId="0" applyNumberFormat="1"/>
    <xf numFmtId="164" fontId="2" fillId="0" borderId="0" xfId="0" applyNumberFormat="1" applyFont="1" applyBorder="1" applyAlignment="1">
      <alignment horizontal="center" vertical="center" wrapText="1"/>
    </xf>
    <xf numFmtId="0" fontId="2" fillId="0" borderId="7" xfId="0" applyFont="1" applyBorder="1" applyAlignment="1">
      <alignment horizontal="left" vertical="center" wrapText="1"/>
    </xf>
    <xf numFmtId="0" fontId="0" fillId="0" borderId="0" xfId="0" applyBorder="1"/>
    <xf numFmtId="0" fontId="3" fillId="0" borderId="0" xfId="0" applyFont="1" applyBorder="1" applyAlignment="1">
      <alignment horizontal="left" vertical="center" wrapText="1"/>
    </xf>
    <xf numFmtId="0" fontId="11" fillId="0" borderId="8" xfId="0" applyFont="1" applyBorder="1" applyAlignment="1">
      <alignment horizontal="left" vertical="center" wrapText="1"/>
    </xf>
    <xf numFmtId="0" fontId="3" fillId="0" borderId="0" xfId="0" applyFont="1" applyBorder="1" applyAlignment="1">
      <alignment horizontal="left" vertical="top" wrapText="1"/>
    </xf>
    <xf numFmtId="0" fontId="2" fillId="0" borderId="1" xfId="0" applyFont="1" applyBorder="1" applyAlignment="1">
      <alignment horizontal="left" vertical="center" wrapText="1"/>
    </xf>
    <xf numFmtId="0" fontId="11" fillId="0" borderId="5" xfId="0" applyFont="1" applyBorder="1" applyAlignment="1">
      <alignment horizontal="left" vertical="center" wrapText="1"/>
    </xf>
    <xf numFmtId="0" fontId="11" fillId="0" borderId="0" xfId="0" applyFont="1" applyBorder="1" applyAlignment="1">
      <alignment horizontal="left" vertical="center" wrapText="1"/>
    </xf>
    <xf numFmtId="0" fontId="2" fillId="0" borderId="0" xfId="0" applyFont="1" applyBorder="1" applyAlignment="1">
      <alignment horizontal="left" vertical="center" wrapText="1"/>
    </xf>
    <xf numFmtId="0" fontId="4" fillId="0" borderId="0" xfId="0" applyFont="1" applyBorder="1"/>
    <xf numFmtId="164" fontId="4" fillId="0" borderId="0" xfId="0" applyNumberFormat="1" applyFont="1" applyBorder="1"/>
    <xf numFmtId="0" fontId="5" fillId="0" borderId="0" xfId="0" applyFont="1" applyBorder="1" applyAlignment="1">
      <alignment horizontal="center"/>
    </xf>
    <xf numFmtId="164" fontId="5" fillId="0" borderId="0" xfId="0" applyNumberFormat="1" applyFont="1" applyBorder="1" applyAlignment="1">
      <alignment horizontal="center"/>
    </xf>
    <xf numFmtId="0" fontId="7" fillId="0" borderId="0" xfId="0" applyFont="1" applyBorder="1" applyAlignment="1">
      <alignment horizontal="center"/>
    </xf>
    <xf numFmtId="164" fontId="7" fillId="0" borderId="0" xfId="0" applyNumberFormat="1" applyFont="1" applyBorder="1" applyAlignment="1">
      <alignment horizontal="center"/>
    </xf>
    <xf numFmtId="164" fontId="0" fillId="0" borderId="0" xfId="0" applyNumberFormat="1" applyBorder="1"/>
    <xf numFmtId="0" fontId="1" fillId="0" borderId="0" xfId="0" applyFont="1" applyFill="1"/>
    <xf numFmtId="0" fontId="13" fillId="4" borderId="12" xfId="0" applyFont="1" applyFill="1" applyBorder="1" applyAlignment="1">
      <alignment horizontal="center" vertical="center"/>
    </xf>
    <xf numFmtId="0" fontId="13" fillId="4" borderId="11" xfId="0" applyFont="1" applyFill="1" applyBorder="1" applyAlignment="1">
      <alignment horizontal="center" vertical="center"/>
    </xf>
    <xf numFmtId="164" fontId="13" fillId="4" borderId="11" xfId="0" applyNumberFormat="1" applyFont="1" applyFill="1" applyBorder="1" applyAlignment="1">
      <alignment horizontal="center" vertical="center"/>
    </xf>
    <xf numFmtId="164" fontId="13" fillId="4" borderId="9" xfId="0" applyNumberFormat="1" applyFont="1" applyFill="1" applyBorder="1" applyAlignment="1">
      <alignment horizontal="center" vertical="center"/>
    </xf>
    <xf numFmtId="0" fontId="2" fillId="0" borderId="14" xfId="0" applyFont="1" applyBorder="1" applyAlignment="1">
      <alignment horizontal="left" vertical="center" wrapText="1"/>
    </xf>
    <xf numFmtId="0" fontId="3" fillId="0" borderId="14" xfId="0" applyFont="1" applyBorder="1" applyAlignment="1">
      <alignment horizontal="left" vertical="top" wrapText="1"/>
    </xf>
    <xf numFmtId="0" fontId="3" fillId="0" borderId="14" xfId="0" applyFont="1" applyBorder="1" applyAlignment="1">
      <alignment horizontal="left" vertical="center" wrapText="1"/>
    </xf>
    <xf numFmtId="0" fontId="1" fillId="0" borderId="14" xfId="0" applyFont="1" applyFill="1" applyBorder="1"/>
    <xf numFmtId="164" fontId="1" fillId="0" borderId="14" xfId="0" applyNumberFormat="1" applyFont="1" applyFill="1" applyBorder="1"/>
    <xf numFmtId="164" fontId="3" fillId="2" borderId="14" xfId="0" applyNumberFormat="1" applyFont="1" applyFill="1" applyBorder="1" applyAlignment="1">
      <alignment horizontal="center" vertical="center" wrapText="1"/>
    </xf>
    <xf numFmtId="164" fontId="3" fillId="2" borderId="15" xfId="0" applyNumberFormat="1" applyFont="1" applyFill="1" applyBorder="1" applyAlignment="1">
      <alignment horizontal="center" vertical="center" wrapText="1"/>
    </xf>
    <xf numFmtId="0" fontId="11" fillId="0" borderId="14" xfId="0" applyFont="1" applyBorder="1" applyAlignment="1">
      <alignment horizontal="left" vertical="center" wrapText="1"/>
    </xf>
    <xf numFmtId="0" fontId="4" fillId="0" borderId="0" xfId="0" applyFont="1" applyBorder="1" applyAlignment="1"/>
    <xf numFmtId="164" fontId="9" fillId="3" borderId="10" xfId="0" applyNumberFormat="1" applyFont="1" applyFill="1" applyBorder="1" applyAlignment="1">
      <alignment horizontal="center" vertical="center"/>
    </xf>
    <xf numFmtId="0" fontId="3" fillId="0" borderId="7" xfId="0" applyFont="1" applyBorder="1" applyAlignment="1">
      <alignment horizontal="left" vertical="center" wrapText="1"/>
    </xf>
    <xf numFmtId="0" fontId="5" fillId="0" borderId="0" xfId="0" applyFont="1" applyBorder="1" applyAlignment="1">
      <alignment horizontal="left"/>
    </xf>
    <xf numFmtId="0" fontId="10" fillId="0" borderId="0" xfId="0" applyFont="1" applyBorder="1" applyAlignment="1">
      <alignment vertical="top" wrapText="1"/>
    </xf>
    <xf numFmtId="0" fontId="9" fillId="0" borderId="0" xfId="0" applyFont="1" applyBorder="1" applyAlignment="1">
      <alignment vertical="top" wrapText="1"/>
    </xf>
    <xf numFmtId="0" fontId="14" fillId="0" borderId="0" xfId="0" applyFont="1" applyBorder="1" applyAlignment="1">
      <alignment vertical="top" wrapText="1"/>
    </xf>
    <xf numFmtId="0" fontId="14" fillId="0" borderId="0" xfId="0" applyFont="1"/>
    <xf numFmtId="0" fontId="14" fillId="0" borderId="0" xfId="0" applyFont="1" applyAlignment="1">
      <alignment horizontal="left"/>
    </xf>
    <xf numFmtId="0" fontId="4" fillId="0" borderId="0" xfId="0" applyFont="1" applyBorder="1" applyAlignment="1">
      <alignment horizontal="center"/>
    </xf>
    <xf numFmtId="164" fontId="2" fillId="0" borderId="2"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Border="1" applyAlignment="1">
      <alignment horizontal="center" vertical="center" wrapText="1"/>
    </xf>
    <xf numFmtId="164" fontId="2" fillId="0" borderId="6"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Border="1" applyAlignment="1">
      <alignment horizontal="center" vertical="center" wrapText="1"/>
    </xf>
    <xf numFmtId="0" fontId="0" fillId="0" borderId="0" xfId="0" applyBorder="1" applyAlignment="1">
      <alignment horizontal="center" vertical="center"/>
    </xf>
    <xf numFmtId="44" fontId="0" fillId="0" borderId="0" xfId="1" applyFont="1" applyFill="1" applyBorder="1" applyAlignment="1">
      <alignment horizontal="center" vertical="center"/>
    </xf>
    <xf numFmtId="0" fontId="1" fillId="2" borderId="0" xfId="0" applyFont="1" applyFill="1" applyBorder="1" applyAlignment="1">
      <alignment horizontal="center" vertical="center"/>
    </xf>
    <xf numFmtId="0" fontId="2" fillId="0" borderId="0" xfId="0" applyFont="1" applyBorder="1" applyAlignment="1">
      <alignment horizontal="left" vertical="center" wrapText="1"/>
    </xf>
    <xf numFmtId="164" fontId="3" fillId="2" borderId="4" xfId="0" applyNumberFormat="1" applyFont="1" applyFill="1" applyBorder="1" applyAlignment="1">
      <alignment horizontal="center" vertical="center" wrapText="1"/>
    </xf>
    <xf numFmtId="0" fontId="11" fillId="0" borderId="15" xfId="0" applyFont="1" applyBorder="1" applyAlignment="1">
      <alignment horizontal="left" vertical="center" wrapText="1"/>
    </xf>
    <xf numFmtId="0" fontId="1" fillId="0" borderId="0" xfId="0" applyFont="1" applyFill="1" applyBorder="1"/>
    <xf numFmtId="164" fontId="1" fillId="0" borderId="0" xfId="0" applyNumberFormat="1" applyFont="1" applyFill="1" applyBorder="1"/>
    <xf numFmtId="0" fontId="3" fillId="0" borderId="13" xfId="0" applyFont="1" applyBorder="1" applyAlignment="1">
      <alignment horizontal="left" vertical="center" wrapText="1"/>
    </xf>
    <xf numFmtId="164" fontId="1" fillId="0" borderId="4" xfId="0" applyNumberFormat="1" applyFont="1" applyFill="1" applyBorder="1"/>
    <xf numFmtId="0" fontId="3" fillId="0" borderId="1" xfId="0" applyFont="1" applyBorder="1" applyAlignment="1">
      <alignment horizontal="left" vertical="center" wrapText="1"/>
    </xf>
    <xf numFmtId="0" fontId="1" fillId="2" borderId="0" xfId="0" applyFont="1" applyFill="1" applyBorder="1" applyAlignment="1">
      <alignment vertical="center"/>
    </xf>
    <xf numFmtId="0" fontId="1" fillId="2" borderId="0" xfId="0" applyFont="1" applyFill="1" applyBorder="1" applyAlignment="1">
      <alignment horizontal="left" vertical="center"/>
    </xf>
    <xf numFmtId="0" fontId="0" fillId="0" borderId="14" xfId="0" applyBorder="1" applyAlignment="1">
      <alignment horizontal="center" vertical="center"/>
    </xf>
    <xf numFmtId="0" fontId="2" fillId="0" borderId="16" xfId="0" applyFont="1" applyBorder="1" applyAlignment="1">
      <alignment horizontal="left" vertical="center" wrapText="1"/>
    </xf>
    <xf numFmtId="0" fontId="11" fillId="0" borderId="17" xfId="0" applyFont="1" applyBorder="1" applyAlignment="1">
      <alignment horizontal="left" vertical="center" wrapText="1"/>
    </xf>
    <xf numFmtId="0" fontId="2" fillId="0" borderId="13" xfId="0" applyFont="1" applyBorder="1" applyAlignment="1">
      <alignment horizontal="left" vertical="center" wrapText="1"/>
    </xf>
    <xf numFmtId="0" fontId="3" fillId="0" borderId="16" xfId="0" applyFont="1" applyBorder="1" applyAlignment="1">
      <alignment horizontal="left" vertical="center" wrapText="1"/>
    </xf>
    <xf numFmtId="0" fontId="13" fillId="0" borderId="0" xfId="0" applyFont="1" applyFill="1" applyBorder="1" applyAlignment="1">
      <alignment horizontal="center" vertical="center"/>
    </xf>
    <xf numFmtId="164" fontId="13" fillId="0" borderId="0" xfId="0" applyNumberFormat="1" applyFont="1" applyFill="1" applyBorder="1" applyAlignment="1">
      <alignment horizontal="center" vertical="center"/>
    </xf>
    <xf numFmtId="0" fontId="3" fillId="0" borderId="0" xfId="0" applyFont="1" applyBorder="1" applyAlignment="1">
      <alignment horizontal="center" vertical="center" wrapText="1"/>
    </xf>
    <xf numFmtId="164" fontId="3" fillId="0" borderId="0" xfId="0" applyNumberFormat="1" applyFont="1" applyBorder="1" applyAlignment="1">
      <alignment horizontal="center" vertical="center" wrapText="1"/>
    </xf>
    <xf numFmtId="0" fontId="2" fillId="0" borderId="0" xfId="0" applyFont="1" applyBorder="1" applyAlignment="1">
      <alignment horizontal="left" vertical="center" wrapText="1"/>
    </xf>
    <xf numFmtId="0" fontId="2" fillId="0" borderId="0" xfId="0" applyFont="1" applyBorder="1" applyAlignment="1">
      <alignment horizontal="left" vertical="center" wrapText="1"/>
    </xf>
    <xf numFmtId="0" fontId="2" fillId="0" borderId="4" xfId="0" applyFont="1" applyBorder="1" applyAlignment="1">
      <alignment horizontal="left" vertical="center" wrapText="1"/>
    </xf>
    <xf numFmtId="0" fontId="2" fillId="0" borderId="15" xfId="0" applyFont="1" applyBorder="1" applyAlignment="1">
      <alignment horizontal="center" vertical="center" wrapText="1"/>
    </xf>
    <xf numFmtId="0" fontId="2" fillId="0" borderId="13" xfId="0" applyFont="1" applyBorder="1" applyAlignment="1">
      <alignment horizontal="center" vertical="center" wrapText="1"/>
    </xf>
    <xf numFmtId="164" fontId="2" fillId="0" borderId="13" xfId="0" applyNumberFormat="1" applyFont="1" applyBorder="1" applyAlignment="1">
      <alignment horizontal="center" vertical="center" wrapText="1"/>
    </xf>
    <xf numFmtId="164" fontId="2" fillId="0" borderId="15" xfId="0" applyNumberFormat="1" applyFont="1" applyBorder="1" applyAlignment="1">
      <alignment horizontal="center" vertical="center" wrapText="1"/>
    </xf>
    <xf numFmtId="0" fontId="2" fillId="0" borderId="14" xfId="0" applyFont="1" applyBorder="1" applyAlignment="1">
      <alignment horizontal="center" vertical="center" wrapText="1"/>
    </xf>
    <xf numFmtId="164" fontId="2" fillId="0" borderId="14" xfId="0" applyNumberFormat="1" applyFont="1" applyBorder="1" applyAlignment="1">
      <alignment horizontal="center" vertical="center" wrapText="1"/>
    </xf>
    <xf numFmtId="164" fontId="3" fillId="2" borderId="6" xfId="0" applyNumberFormat="1" applyFont="1" applyFill="1" applyBorder="1" applyAlignment="1">
      <alignment horizontal="center" vertical="center" wrapText="1"/>
    </xf>
    <xf numFmtId="0" fontId="1" fillId="0" borderId="13" xfId="0" applyFont="1" applyFill="1" applyBorder="1"/>
    <xf numFmtId="0" fontId="1" fillId="0" borderId="1" xfId="0" applyFont="1" applyFill="1" applyBorder="1"/>
    <xf numFmtId="164" fontId="1" fillId="0" borderId="13" xfId="0" applyNumberFormat="1" applyFont="1" applyFill="1" applyBorder="1"/>
    <xf numFmtId="164" fontId="1" fillId="0" borderId="2" xfId="0" applyNumberFormat="1" applyFont="1" applyFill="1" applyBorder="1"/>
    <xf numFmtId="0" fontId="17" fillId="0" borderId="14" xfId="0" applyFont="1" applyBorder="1" applyAlignment="1">
      <alignment horizontal="center" vertical="center"/>
    </xf>
    <xf numFmtId="0" fontId="17" fillId="0" borderId="0" xfId="0" applyFont="1" applyBorder="1" applyAlignment="1">
      <alignment horizontal="center" vertical="center"/>
    </xf>
    <xf numFmtId="0" fontId="2" fillId="0" borderId="3" xfId="0" applyFont="1" applyBorder="1" applyAlignment="1">
      <alignment horizontal="center" vertical="center" wrapText="1"/>
    </xf>
    <xf numFmtId="0" fontId="1" fillId="2" borderId="3" xfId="0" applyFont="1" applyFill="1" applyBorder="1" applyAlignment="1">
      <alignment horizontal="center" vertical="center"/>
    </xf>
    <xf numFmtId="0" fontId="2" fillId="0" borderId="19" xfId="0" applyFont="1" applyBorder="1" applyAlignment="1">
      <alignment horizontal="center" vertical="center" wrapText="1"/>
    </xf>
    <xf numFmtId="0" fontId="1" fillId="2" borderId="14" xfId="0" applyFont="1" applyFill="1" applyBorder="1" applyAlignment="1">
      <alignment horizontal="left" vertical="center"/>
    </xf>
    <xf numFmtId="0" fontId="3" fillId="0" borderId="15" xfId="0" applyFont="1" applyBorder="1" applyAlignment="1">
      <alignment horizontal="left" vertical="center" wrapText="1"/>
    </xf>
    <xf numFmtId="0" fontId="2" fillId="0" borderId="18" xfId="0" applyFont="1" applyBorder="1" applyAlignment="1">
      <alignment horizontal="center" vertical="center" wrapText="1"/>
    </xf>
    <xf numFmtId="0" fontId="3" fillId="0" borderId="13" xfId="0" applyFont="1" applyBorder="1" applyAlignment="1">
      <alignment horizontal="left" vertical="top" wrapText="1"/>
    </xf>
    <xf numFmtId="0" fontId="18" fillId="0" borderId="0" xfId="0" applyFont="1" applyBorder="1" applyAlignment="1">
      <alignment horizontal="center" vertical="center"/>
    </xf>
    <xf numFmtId="0" fontId="19" fillId="0" borderId="0" xfId="0" applyFont="1" applyFill="1" applyBorder="1"/>
    <xf numFmtId="0" fontId="2" fillId="0" borderId="14" xfId="0" applyFont="1" applyBorder="1" applyAlignment="1">
      <alignment horizontal="center" vertical="center" wrapText="1"/>
    </xf>
    <xf numFmtId="164" fontId="2" fillId="0" borderId="14" xfId="0" applyNumberFormat="1" applyFont="1" applyBorder="1" applyAlignment="1">
      <alignment horizontal="center" vertical="center" wrapText="1"/>
    </xf>
    <xf numFmtId="164" fontId="2" fillId="0" borderId="14" xfId="0" applyNumberFormat="1" applyFont="1" applyBorder="1" applyAlignment="1">
      <alignment horizontal="center" vertical="center" wrapText="1"/>
    </xf>
    <xf numFmtId="164" fontId="3" fillId="0" borderId="14" xfId="0" applyNumberFormat="1" applyFont="1" applyFill="1" applyBorder="1" applyAlignment="1">
      <alignment horizontal="center" vertical="center" wrapText="1"/>
    </xf>
    <xf numFmtId="164" fontId="3" fillId="0" borderId="4" xfId="0" applyNumberFormat="1" applyFont="1" applyFill="1" applyBorder="1" applyAlignment="1">
      <alignment horizontal="center" vertical="center" wrapText="1"/>
    </xf>
    <xf numFmtId="0" fontId="1" fillId="2" borderId="14" xfId="0" applyFont="1" applyFill="1" applyBorder="1" applyAlignment="1">
      <alignment vertical="center"/>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5" xfId="0" applyFont="1" applyBorder="1" applyAlignment="1">
      <alignment horizontal="center" vertical="center" wrapText="1"/>
    </xf>
    <xf numFmtId="164" fontId="2" fillId="0" borderId="16" xfId="0" applyNumberFormat="1" applyFont="1" applyBorder="1" applyAlignment="1">
      <alignment horizontal="center" vertical="center" wrapText="1"/>
    </xf>
    <xf numFmtId="164" fontId="2" fillId="0" borderId="15" xfId="0" applyNumberFormat="1" applyFont="1" applyBorder="1" applyAlignment="1">
      <alignment horizontal="center" vertical="center" wrapText="1"/>
    </xf>
    <xf numFmtId="164" fontId="2" fillId="0" borderId="17" xfId="0" applyNumberFormat="1" applyFont="1" applyBorder="1" applyAlignment="1">
      <alignment horizontal="center" vertical="center" wrapText="1"/>
    </xf>
    <xf numFmtId="0" fontId="2" fillId="0" borderId="14" xfId="0" applyFont="1" applyBorder="1" applyAlignment="1">
      <alignment horizontal="center" vertical="center" wrapText="1"/>
    </xf>
    <xf numFmtId="164" fontId="2" fillId="0" borderId="14" xfId="0" applyNumberFormat="1" applyFont="1" applyBorder="1" applyAlignment="1">
      <alignment horizontal="center" vertical="center" wrapText="1"/>
    </xf>
    <xf numFmtId="0" fontId="2" fillId="0" borderId="15" xfId="0" applyFont="1" applyBorder="1" applyAlignment="1">
      <alignment horizontal="center" vertical="center" wrapText="1"/>
    </xf>
    <xf numFmtId="0" fontId="2" fillId="0" borderId="14" xfId="0" applyFont="1" applyBorder="1" applyAlignment="1">
      <alignment horizontal="center" vertical="center" wrapText="1"/>
    </xf>
    <xf numFmtId="164" fontId="2" fillId="0" borderId="14" xfId="0" applyNumberFormat="1" applyFont="1" applyBorder="1" applyAlignment="1">
      <alignment horizontal="center" vertical="center" wrapText="1"/>
    </xf>
    <xf numFmtId="0" fontId="1" fillId="2" borderId="18" xfId="0" applyFont="1" applyFill="1" applyBorder="1" applyAlignment="1">
      <alignment horizontal="center" vertical="center"/>
    </xf>
    <xf numFmtId="0" fontId="1" fillId="2" borderId="13" xfId="0" applyFont="1" applyFill="1" applyBorder="1" applyAlignment="1">
      <alignment vertical="center"/>
    </xf>
    <xf numFmtId="0" fontId="3" fillId="0" borderId="15" xfId="0" applyFont="1" applyBorder="1" applyAlignment="1">
      <alignment horizontal="left" vertical="top" wrapText="1"/>
    </xf>
    <xf numFmtId="0" fontId="2" fillId="0" borderId="13" xfId="0" applyFont="1" applyBorder="1" applyAlignment="1">
      <alignment horizontal="center" vertical="center" wrapText="1"/>
    </xf>
    <xf numFmtId="0" fontId="2" fillId="0" borderId="15" xfId="0" applyFont="1" applyBorder="1" applyAlignment="1">
      <alignment horizontal="center" vertical="center" wrapText="1"/>
    </xf>
    <xf numFmtId="164" fontId="2" fillId="0" borderId="13" xfId="0" applyNumberFormat="1" applyFont="1" applyBorder="1" applyAlignment="1">
      <alignment horizontal="center" vertical="center" wrapText="1"/>
    </xf>
    <xf numFmtId="164" fontId="2" fillId="0" borderId="15" xfId="0" applyNumberFormat="1" applyFont="1" applyBorder="1" applyAlignment="1">
      <alignment horizontal="center" vertical="center" wrapText="1"/>
    </xf>
    <xf numFmtId="0" fontId="3" fillId="0" borderId="16" xfId="0" applyFont="1" applyBorder="1" applyAlignment="1">
      <alignment horizontal="center" vertical="center" wrapText="1"/>
    </xf>
    <xf numFmtId="0" fontId="3" fillId="0" borderId="15" xfId="0" applyFont="1" applyBorder="1" applyAlignment="1">
      <alignment horizontal="center" vertical="center" wrapText="1"/>
    </xf>
    <xf numFmtId="0" fontId="17" fillId="0" borderId="16" xfId="0" applyFont="1" applyBorder="1" applyAlignment="1">
      <alignment horizontal="center" vertical="center"/>
    </xf>
    <xf numFmtId="0" fontId="17" fillId="0" borderId="15" xfId="0" applyFont="1" applyBorder="1" applyAlignment="1">
      <alignment horizontal="center" vertical="center"/>
    </xf>
    <xf numFmtId="164" fontId="3" fillId="0" borderId="16" xfId="0" applyNumberFormat="1" applyFont="1" applyBorder="1" applyAlignment="1">
      <alignment horizontal="center" vertical="center" wrapText="1"/>
    </xf>
    <xf numFmtId="164" fontId="3" fillId="0" borderId="15" xfId="0" applyNumberFormat="1" applyFont="1" applyBorder="1" applyAlignment="1">
      <alignment horizontal="center" vertical="center" wrapText="1"/>
    </xf>
    <xf numFmtId="0" fontId="3" fillId="0" borderId="17" xfId="0" applyFont="1" applyBorder="1" applyAlignment="1">
      <alignment horizontal="center" vertical="center" wrapText="1"/>
    </xf>
    <xf numFmtId="0" fontId="17" fillId="0" borderId="17" xfId="0" applyFont="1" applyBorder="1" applyAlignment="1">
      <alignment horizontal="center" vertical="center"/>
    </xf>
    <xf numFmtId="164" fontId="3" fillId="0" borderId="17" xfId="0" applyNumberFormat="1" applyFont="1" applyBorder="1" applyAlignment="1">
      <alignment horizontal="center" vertical="center" wrapText="1"/>
    </xf>
    <xf numFmtId="0" fontId="3" fillId="0" borderId="13" xfId="0" applyFont="1" applyBorder="1" applyAlignment="1">
      <alignment horizontal="center" vertical="center" wrapText="1"/>
    </xf>
    <xf numFmtId="0" fontId="17" fillId="0" borderId="13" xfId="0" applyFont="1" applyBorder="1" applyAlignment="1">
      <alignment horizontal="center" vertical="center"/>
    </xf>
    <xf numFmtId="164" fontId="3" fillId="0" borderId="13" xfId="0" applyNumberFormat="1" applyFont="1" applyBorder="1" applyAlignment="1">
      <alignment horizontal="center" vertical="center" wrapText="1"/>
    </xf>
    <xf numFmtId="0" fontId="2" fillId="0" borderId="16" xfId="0" applyFont="1" applyBorder="1" applyAlignment="1">
      <alignment horizontal="center" vertical="center" wrapText="1"/>
    </xf>
    <xf numFmtId="164" fontId="2" fillId="0" borderId="16" xfId="0" applyNumberFormat="1" applyFont="1" applyBorder="1" applyAlignment="1">
      <alignment horizontal="center" vertical="center" wrapText="1"/>
    </xf>
    <xf numFmtId="0" fontId="2" fillId="0" borderId="17" xfId="0" applyFont="1" applyBorder="1" applyAlignment="1">
      <alignment horizontal="center" vertical="center" wrapText="1"/>
    </xf>
    <xf numFmtId="164" fontId="2" fillId="0" borderId="2" xfId="0" applyNumberFormat="1" applyFont="1" applyBorder="1" applyAlignment="1">
      <alignment horizontal="center" vertical="center" wrapText="1"/>
    </xf>
    <xf numFmtId="164" fontId="2" fillId="0" borderId="20" xfId="0" applyNumberFormat="1" applyFont="1" applyBorder="1" applyAlignment="1">
      <alignment horizontal="center" vertical="center" wrapText="1"/>
    </xf>
    <xf numFmtId="164" fontId="2" fillId="0" borderId="17" xfId="0" applyNumberFormat="1" applyFont="1" applyBorder="1" applyAlignment="1">
      <alignment horizontal="center" vertical="center" wrapText="1"/>
    </xf>
    <xf numFmtId="0" fontId="2" fillId="0" borderId="14" xfId="0" applyFont="1" applyBorder="1" applyAlignment="1">
      <alignment horizontal="center" vertical="center" wrapText="1"/>
    </xf>
    <xf numFmtId="164" fontId="2" fillId="0" borderId="14" xfId="0" applyNumberFormat="1" applyFont="1" applyBorder="1" applyAlignment="1">
      <alignment horizontal="center" vertical="center" wrapText="1"/>
    </xf>
    <xf numFmtId="0" fontId="10" fillId="0" borderId="0" xfId="0" applyFont="1" applyAlignment="1">
      <alignment horizontal="left"/>
    </xf>
    <xf numFmtId="0" fontId="15" fillId="0" borderId="0" xfId="0" applyFont="1" applyBorder="1" applyAlignment="1">
      <alignment horizontal="center" wrapText="1"/>
    </xf>
    <xf numFmtId="0" fontId="15" fillId="0" borderId="0" xfId="0" applyFont="1" applyBorder="1" applyAlignment="1">
      <alignment horizontal="center"/>
    </xf>
    <xf numFmtId="0" fontId="8" fillId="0" borderId="0" xfId="0" applyFont="1" applyBorder="1" applyAlignment="1">
      <alignment horizontal="center"/>
    </xf>
    <xf numFmtId="0" fontId="6" fillId="0" borderId="0" xfId="0" applyFont="1" applyBorder="1" applyAlignment="1">
      <alignment horizontal="center"/>
    </xf>
    <xf numFmtId="0" fontId="12" fillId="0" borderId="0" xfId="0" applyFont="1" applyBorder="1" applyAlignment="1">
      <alignment horizontal="center" vertical="center" wrapText="1"/>
    </xf>
    <xf numFmtId="0" fontId="20" fillId="0" borderId="0" xfId="0" applyFont="1" applyBorder="1" applyAlignment="1">
      <alignment horizontal="center" vertical="center"/>
    </xf>
    <xf numFmtId="0" fontId="12" fillId="0" borderId="0" xfId="0" applyFont="1" applyBorder="1" applyAlignment="1">
      <alignment horizontal="center"/>
    </xf>
    <xf numFmtId="0" fontId="9" fillId="3" borderId="12" xfId="0" applyFont="1" applyFill="1" applyBorder="1" applyAlignment="1">
      <alignment horizontal="center"/>
    </xf>
    <xf numFmtId="0" fontId="9" fillId="3" borderId="11" xfId="0" applyFont="1" applyFill="1" applyBorder="1" applyAlignment="1">
      <alignment horizontal="center"/>
    </xf>
    <xf numFmtId="0" fontId="9" fillId="3" borderId="9" xfId="0" applyFont="1" applyFill="1" applyBorder="1" applyAlignment="1">
      <alignment horizontal="center"/>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3840725</xdr:colOff>
      <xdr:row>21</xdr:row>
      <xdr:rowOff>174681</xdr:rowOff>
    </xdr:from>
    <xdr:to>
      <xdr:col>3</xdr:col>
      <xdr:colOff>1224417</xdr:colOff>
      <xdr:row>24</xdr:row>
      <xdr:rowOff>232289</xdr:rowOff>
    </xdr:to>
    <xdr:pic>
      <xdr:nvPicPr>
        <xdr:cNvPr id="2" name="Image 1">
          <a:extLst>
            <a:ext uri="{FF2B5EF4-FFF2-40B4-BE49-F238E27FC236}">
              <a16:creationId xmlns:a16="http://schemas.microsoft.com/office/drawing/2014/main" id="{A5CE9236-A27A-467C-9F74-4ADE90F1C72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4228183" y="9078134"/>
          <a:ext cx="2339920" cy="8083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168992</xdr:colOff>
      <xdr:row>19</xdr:row>
      <xdr:rowOff>99858</xdr:rowOff>
    </xdr:from>
    <xdr:to>
      <xdr:col>3</xdr:col>
      <xdr:colOff>589258</xdr:colOff>
      <xdr:row>19</xdr:row>
      <xdr:rowOff>933409</xdr:rowOff>
    </xdr:to>
    <xdr:pic>
      <xdr:nvPicPr>
        <xdr:cNvPr id="3" name="Image 2">
          <a:extLst>
            <a:ext uri="{FF2B5EF4-FFF2-40B4-BE49-F238E27FC236}">
              <a16:creationId xmlns:a16="http://schemas.microsoft.com/office/drawing/2014/main" id="{F005A1DA-49D4-4F06-ADA1-EA7A1D94D2EF}"/>
            </a:ext>
          </a:extLst>
        </xdr:cNvPr>
        <xdr:cNvPicPr>
          <a:picLocks noChangeAspect="1"/>
        </xdr:cNvPicPr>
      </xdr:nvPicPr>
      <xdr:blipFill>
        <a:blip xmlns:r="http://schemas.openxmlformats.org/officeDocument/2006/relationships" r:embed="rId2"/>
        <a:stretch>
          <a:fillRect/>
        </a:stretch>
      </xdr:blipFill>
      <xdr:spPr>
        <a:xfrm>
          <a:off x="5141365" y="7639138"/>
          <a:ext cx="791579" cy="8335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71086</xdr:colOff>
      <xdr:row>21</xdr:row>
      <xdr:rowOff>239257</xdr:rowOff>
    </xdr:from>
    <xdr:to>
      <xdr:col>5</xdr:col>
      <xdr:colOff>740095</xdr:colOff>
      <xdr:row>25</xdr:row>
      <xdr:rowOff>54704</xdr:rowOff>
    </xdr:to>
    <xdr:pic>
      <xdr:nvPicPr>
        <xdr:cNvPr id="2" name="Image 1">
          <a:extLst>
            <a:ext uri="{FF2B5EF4-FFF2-40B4-BE49-F238E27FC236}">
              <a16:creationId xmlns:a16="http://schemas.microsoft.com/office/drawing/2014/main" id="{1C28D808-35F9-440E-BB5E-6FC0BB7B666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4119211" y="9040357"/>
          <a:ext cx="2469234" cy="7965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168993</xdr:colOff>
      <xdr:row>19</xdr:row>
      <xdr:rowOff>99859</xdr:rowOff>
    </xdr:from>
    <xdr:to>
      <xdr:col>4</xdr:col>
      <xdr:colOff>3705</xdr:colOff>
      <xdr:row>19</xdr:row>
      <xdr:rowOff>886311</xdr:rowOff>
    </xdr:to>
    <xdr:pic>
      <xdr:nvPicPr>
        <xdr:cNvPr id="3" name="Image 2">
          <a:extLst>
            <a:ext uri="{FF2B5EF4-FFF2-40B4-BE49-F238E27FC236}">
              <a16:creationId xmlns:a16="http://schemas.microsoft.com/office/drawing/2014/main" id="{A447C10C-7A58-46C8-B3D4-3CC391AF6754}"/>
            </a:ext>
          </a:extLst>
        </xdr:cNvPr>
        <xdr:cNvPicPr>
          <a:picLocks noChangeAspect="1"/>
        </xdr:cNvPicPr>
      </xdr:nvPicPr>
      <xdr:blipFill>
        <a:blip xmlns:r="http://schemas.openxmlformats.org/officeDocument/2006/relationships" r:embed="rId2"/>
        <a:stretch>
          <a:fillRect/>
        </a:stretch>
      </xdr:blipFill>
      <xdr:spPr>
        <a:xfrm>
          <a:off x="4217118" y="7538884"/>
          <a:ext cx="787374" cy="7864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2F4FF-D8DC-4B6F-AE1F-022AE483BB1D}">
  <dimension ref="A1:M134"/>
  <sheetViews>
    <sheetView tabSelected="1" topLeftCell="A40" zoomScale="118" zoomScaleNormal="118" workbookViewId="0">
      <selection activeCell="L72" sqref="L72"/>
    </sheetView>
  </sheetViews>
  <sheetFormatPr baseColWidth="10" defaultColWidth="9.140625" defaultRowHeight="15" x14ac:dyDescent="0.25"/>
  <cols>
    <col min="1" max="1" width="5.85546875" customWidth="1"/>
    <col min="2" max="2" width="68.7109375" customWidth="1"/>
    <col min="3" max="3" width="5.5703125" customWidth="1"/>
    <col min="4" max="4" width="20.5703125" style="3" customWidth="1"/>
    <col min="6" max="7" width="9" hidden="1" customWidth="1"/>
  </cols>
  <sheetData>
    <row r="1" spans="1:4" ht="26.25" x14ac:dyDescent="0.4">
      <c r="A1" s="14" t="s">
        <v>4</v>
      </c>
      <c r="B1" s="34"/>
      <c r="C1" s="34"/>
      <c r="D1" s="15"/>
    </row>
    <row r="2" spans="1:4" ht="74.25" customHeight="1" x14ac:dyDescent="0.55000000000000004">
      <c r="A2" s="143" t="s">
        <v>18</v>
      </c>
      <c r="B2" s="143"/>
      <c r="C2" s="143"/>
      <c r="D2" s="143"/>
    </row>
    <row r="3" spans="1:4" ht="35.25" x14ac:dyDescent="0.55000000000000004">
      <c r="A3" s="144" t="s">
        <v>19</v>
      </c>
      <c r="B3" s="144"/>
      <c r="C3" s="144"/>
      <c r="D3" s="144"/>
    </row>
    <row r="4" spans="1:4" ht="23.25" x14ac:dyDescent="0.35">
      <c r="A4" s="16"/>
      <c r="B4" s="37"/>
      <c r="C4" s="16"/>
      <c r="D4" s="17"/>
    </row>
    <row r="5" spans="1:4" ht="26.25" x14ac:dyDescent="0.4">
      <c r="A5" s="18"/>
      <c r="B5" s="18"/>
      <c r="C5" s="18"/>
      <c r="D5" s="19"/>
    </row>
    <row r="6" spans="1:4" ht="28.5" x14ac:dyDescent="0.45">
      <c r="A6" s="145"/>
      <c r="B6" s="145"/>
      <c r="C6" s="145"/>
      <c r="D6" s="145"/>
    </row>
    <row r="7" spans="1:4" ht="33.75" x14ac:dyDescent="0.5">
      <c r="A7" s="146" t="s">
        <v>2</v>
      </c>
      <c r="B7" s="146"/>
      <c r="C7" s="146"/>
      <c r="D7" s="146"/>
    </row>
    <row r="8" spans="1:4" ht="33.75" x14ac:dyDescent="0.5">
      <c r="A8" s="146" t="s">
        <v>3</v>
      </c>
      <c r="B8" s="146"/>
      <c r="C8" s="146"/>
      <c r="D8" s="146"/>
    </row>
    <row r="9" spans="1:4" ht="26.25" x14ac:dyDescent="0.4">
      <c r="A9" s="18"/>
      <c r="B9" s="18"/>
      <c r="C9" s="18"/>
      <c r="D9" s="19"/>
    </row>
    <row r="10" spans="1:4" ht="28.5" customHeight="1" x14ac:dyDescent="0.25">
      <c r="A10" s="147" t="s">
        <v>163</v>
      </c>
      <c r="B10" s="147"/>
      <c r="C10" s="147"/>
      <c r="D10" s="147"/>
    </row>
    <row r="11" spans="1:4" ht="44.25" customHeight="1" x14ac:dyDescent="0.25">
      <c r="A11" s="148" t="s">
        <v>164</v>
      </c>
      <c r="B11" s="148"/>
      <c r="C11" s="148"/>
      <c r="D11" s="148"/>
    </row>
    <row r="12" spans="1:4" x14ac:dyDescent="0.25">
      <c r="A12" s="6"/>
      <c r="B12" s="6"/>
      <c r="C12" s="6"/>
      <c r="D12" s="20"/>
    </row>
    <row r="13" spans="1:4" ht="31.5" x14ac:dyDescent="0.5">
      <c r="A13" s="149" t="s">
        <v>79</v>
      </c>
      <c r="B13" s="149"/>
      <c r="C13" s="149"/>
      <c r="D13" s="149"/>
    </row>
    <row r="14" spans="1:4" ht="31.5" x14ac:dyDescent="0.5">
      <c r="A14" s="149" t="s">
        <v>78</v>
      </c>
      <c r="B14" s="149"/>
      <c r="C14" s="149"/>
      <c r="D14" s="149"/>
    </row>
    <row r="15" spans="1:4" ht="36" customHeight="1" x14ac:dyDescent="0.25">
      <c r="A15" s="6"/>
      <c r="B15" s="6"/>
      <c r="C15" s="6"/>
      <c r="D15" s="20"/>
    </row>
    <row r="16" spans="1:4" ht="36" customHeight="1" x14ac:dyDescent="0.25">
      <c r="A16" s="6"/>
      <c r="B16" s="6"/>
      <c r="C16" s="6"/>
      <c r="D16" s="20"/>
    </row>
    <row r="17" spans="1:10" ht="26.25" x14ac:dyDescent="0.4">
      <c r="A17" s="43"/>
      <c r="B17" s="43"/>
      <c r="C17" s="43"/>
      <c r="D17" s="43"/>
    </row>
    <row r="18" spans="1:10" ht="21" x14ac:dyDescent="0.35">
      <c r="A18" s="142" t="s">
        <v>21</v>
      </c>
      <c r="B18" s="142"/>
      <c r="C18" s="142"/>
      <c r="D18" s="142"/>
    </row>
    <row r="19" spans="1:10" x14ac:dyDescent="0.25">
      <c r="A19" s="6"/>
      <c r="B19" s="6"/>
      <c r="C19" s="6"/>
      <c r="D19" s="20"/>
    </row>
    <row r="20" spans="1:10" ht="78.75" customHeight="1" x14ac:dyDescent="0.25">
      <c r="A20" s="38"/>
      <c r="B20" s="40" t="s">
        <v>20</v>
      </c>
      <c r="C20" s="39"/>
      <c r="D20" s="39"/>
    </row>
    <row r="21" spans="1:10" ht="28.5" customHeight="1" x14ac:dyDescent="0.25">
      <c r="A21" s="38"/>
      <c r="B21" s="40"/>
      <c r="C21" s="39"/>
      <c r="D21" s="39"/>
    </row>
    <row r="22" spans="1:10" ht="21" x14ac:dyDescent="0.35">
      <c r="A22" s="142" t="s">
        <v>11</v>
      </c>
      <c r="B22" s="142"/>
      <c r="C22" s="142"/>
      <c r="D22" s="142"/>
    </row>
    <row r="23" spans="1:10" ht="18.75" x14ac:dyDescent="0.3">
      <c r="B23" s="42" t="s">
        <v>22</v>
      </c>
    </row>
    <row r="24" spans="1:10" ht="18.75" x14ac:dyDescent="0.3">
      <c r="B24" s="42" t="s">
        <v>5</v>
      </c>
    </row>
    <row r="25" spans="1:10" ht="18.75" x14ac:dyDescent="0.3">
      <c r="B25" s="41" t="s">
        <v>6</v>
      </c>
    </row>
    <row r="26" spans="1:10" ht="19.5" thickBot="1" x14ac:dyDescent="0.35">
      <c r="B26" s="2"/>
    </row>
    <row r="27" spans="1:10" ht="27" customHeight="1" thickBot="1" x14ac:dyDescent="0.3">
      <c r="A27" s="22" t="s">
        <v>9</v>
      </c>
      <c r="B27" s="23" t="s">
        <v>10</v>
      </c>
      <c r="C27" s="23" t="s">
        <v>0</v>
      </c>
      <c r="D27" s="25" t="s">
        <v>162</v>
      </c>
    </row>
    <row r="28" spans="1:10" ht="15.75" x14ac:dyDescent="0.25">
      <c r="A28" s="69"/>
      <c r="B28" s="69"/>
      <c r="C28" s="69"/>
      <c r="D28" s="70"/>
    </row>
    <row r="29" spans="1:10" s="1" customFormat="1" ht="18" customHeight="1" thickBot="1" x14ac:dyDescent="0.3">
      <c r="A29" s="53">
        <v>1</v>
      </c>
      <c r="B29" s="62" t="s">
        <v>69</v>
      </c>
      <c r="C29" s="57"/>
      <c r="D29" s="58"/>
    </row>
    <row r="30" spans="1:10" ht="205.5" customHeight="1" x14ac:dyDescent="0.25">
      <c r="A30" s="118" t="s">
        <v>23</v>
      </c>
      <c r="B30" s="67" t="s">
        <v>82</v>
      </c>
      <c r="C30" s="118" t="s">
        <v>37</v>
      </c>
      <c r="D30" s="120"/>
      <c r="E30" s="13"/>
      <c r="F30" s="13"/>
      <c r="G30" s="13"/>
      <c r="H30" s="13"/>
      <c r="I30" s="13"/>
      <c r="J30" s="6"/>
    </row>
    <row r="31" spans="1:10" x14ac:dyDescent="0.25">
      <c r="A31" s="136"/>
      <c r="B31" s="66" t="s">
        <v>80</v>
      </c>
      <c r="C31" s="136"/>
      <c r="D31" s="139"/>
      <c r="E31" s="13"/>
      <c r="F31" s="13"/>
      <c r="G31" s="13"/>
      <c r="H31" s="13"/>
      <c r="I31" s="13"/>
      <c r="J31" s="6"/>
    </row>
    <row r="32" spans="1:10" ht="129.75" customHeight="1" x14ac:dyDescent="0.25">
      <c r="A32" s="134" t="s">
        <v>24</v>
      </c>
      <c r="B32" s="65" t="s">
        <v>83</v>
      </c>
      <c r="C32" s="134" t="s">
        <v>37</v>
      </c>
      <c r="D32" s="135"/>
      <c r="E32" s="13"/>
      <c r="F32" s="13"/>
      <c r="G32" s="13"/>
      <c r="H32" s="13"/>
      <c r="I32" s="13"/>
      <c r="J32" s="6"/>
    </row>
    <row r="33" spans="1:10" x14ac:dyDescent="0.25">
      <c r="A33" s="136"/>
      <c r="B33" s="66" t="s">
        <v>80</v>
      </c>
      <c r="C33" s="136"/>
      <c r="D33" s="139"/>
      <c r="E33" s="13"/>
      <c r="F33" s="13"/>
      <c r="G33" s="13"/>
      <c r="H33" s="13"/>
      <c r="I33" s="13"/>
      <c r="J33" s="6"/>
    </row>
    <row r="34" spans="1:10" ht="113.25" customHeight="1" x14ac:dyDescent="0.25">
      <c r="A34" s="134" t="s">
        <v>25</v>
      </c>
      <c r="B34" s="65" t="s">
        <v>84</v>
      </c>
      <c r="C34" s="134" t="s">
        <v>0</v>
      </c>
      <c r="D34" s="135"/>
      <c r="E34" s="13"/>
      <c r="F34" s="13"/>
      <c r="G34" s="13"/>
      <c r="H34" s="13"/>
      <c r="I34" s="13"/>
      <c r="J34" s="6"/>
    </row>
    <row r="35" spans="1:10" x14ac:dyDescent="0.25">
      <c r="A35" s="136"/>
      <c r="B35" s="66" t="s">
        <v>8</v>
      </c>
      <c r="C35" s="136"/>
      <c r="D35" s="139"/>
      <c r="E35" s="13"/>
      <c r="F35" s="13"/>
      <c r="G35" s="13"/>
      <c r="H35" s="13"/>
      <c r="I35" s="13"/>
      <c r="J35" s="6"/>
    </row>
    <row r="36" spans="1:10" ht="120" x14ac:dyDescent="0.25">
      <c r="A36" s="134" t="s">
        <v>26</v>
      </c>
      <c r="B36" s="65" t="s">
        <v>85</v>
      </c>
      <c r="C36" s="134" t="s">
        <v>37</v>
      </c>
      <c r="D36" s="135"/>
      <c r="E36" s="13"/>
      <c r="F36" s="13"/>
      <c r="G36" s="13"/>
      <c r="H36" s="13"/>
      <c r="I36" s="13"/>
      <c r="J36" s="6"/>
    </row>
    <row r="37" spans="1:10" ht="15.75" thickBot="1" x14ac:dyDescent="0.3">
      <c r="A37" s="119"/>
      <c r="B37" s="56" t="s">
        <v>80</v>
      </c>
      <c r="C37" s="119"/>
      <c r="D37" s="121"/>
      <c r="E37" s="13"/>
      <c r="F37" s="13"/>
      <c r="G37" s="13"/>
      <c r="H37" s="13"/>
      <c r="I37" s="13"/>
      <c r="J37" s="6"/>
    </row>
    <row r="38" spans="1:10" ht="120" x14ac:dyDescent="0.25">
      <c r="A38" s="118" t="s">
        <v>27</v>
      </c>
      <c r="B38" s="67" t="s">
        <v>86</v>
      </c>
      <c r="C38" s="118" t="s">
        <v>37</v>
      </c>
      <c r="D38" s="120"/>
      <c r="E38" s="13"/>
      <c r="F38" s="13"/>
      <c r="G38" s="13"/>
      <c r="H38" s="13"/>
      <c r="I38" s="13"/>
      <c r="J38" s="6"/>
    </row>
    <row r="39" spans="1:10" x14ac:dyDescent="0.25">
      <c r="A39" s="136"/>
      <c r="B39" s="66" t="s">
        <v>80</v>
      </c>
      <c r="C39" s="136"/>
      <c r="D39" s="139"/>
      <c r="E39" s="13"/>
      <c r="F39" s="13"/>
      <c r="G39" s="13"/>
      <c r="H39" s="13"/>
      <c r="I39" s="13"/>
      <c r="J39" s="6"/>
    </row>
    <row r="40" spans="1:10" ht="132" x14ac:dyDescent="0.25">
      <c r="A40" s="134" t="s">
        <v>28</v>
      </c>
      <c r="B40" s="65" t="s">
        <v>87</v>
      </c>
      <c r="C40" s="134" t="s">
        <v>0</v>
      </c>
      <c r="D40" s="135"/>
      <c r="E40" s="13"/>
      <c r="F40" s="13"/>
      <c r="G40" s="13"/>
      <c r="H40" s="13"/>
      <c r="I40" s="13"/>
      <c r="J40" s="6"/>
    </row>
    <row r="41" spans="1:10" x14ac:dyDescent="0.25">
      <c r="A41" s="136"/>
      <c r="B41" s="66" t="s">
        <v>8</v>
      </c>
      <c r="C41" s="136"/>
      <c r="D41" s="139"/>
      <c r="E41" s="13"/>
      <c r="F41" s="13"/>
      <c r="G41" s="13"/>
      <c r="H41" s="13"/>
      <c r="I41" s="13"/>
      <c r="J41" s="6"/>
    </row>
    <row r="42" spans="1:10" x14ac:dyDescent="0.25">
      <c r="A42" s="46"/>
      <c r="B42" s="9"/>
      <c r="C42" s="46"/>
      <c r="D42" s="4"/>
      <c r="E42" s="6"/>
    </row>
    <row r="43" spans="1:10" s="1" customFormat="1" ht="18" customHeight="1" thickBot="1" x14ac:dyDescent="0.3">
      <c r="A43" s="53">
        <v>2</v>
      </c>
      <c r="B43" s="62" t="s">
        <v>68</v>
      </c>
      <c r="C43" s="57"/>
      <c r="D43" s="58"/>
    </row>
    <row r="44" spans="1:10" ht="126.75" customHeight="1" x14ac:dyDescent="0.25">
      <c r="A44" s="131" t="s">
        <v>29</v>
      </c>
      <c r="B44" s="59" t="s">
        <v>97</v>
      </c>
      <c r="C44" s="118" t="s">
        <v>44</v>
      </c>
      <c r="D44" s="133"/>
      <c r="E44" s="13"/>
      <c r="F44" s="13"/>
      <c r="G44" s="13"/>
      <c r="H44" s="13"/>
      <c r="I44" s="13"/>
      <c r="J44" s="6"/>
    </row>
    <row r="45" spans="1:10" x14ac:dyDescent="0.25">
      <c r="A45" s="128"/>
      <c r="B45" s="66" t="s">
        <v>81</v>
      </c>
      <c r="C45" s="136"/>
      <c r="D45" s="130"/>
      <c r="E45" s="13"/>
      <c r="F45" s="13"/>
      <c r="G45" s="13"/>
      <c r="H45" s="13"/>
      <c r="I45" s="13"/>
      <c r="J45" s="6"/>
    </row>
    <row r="46" spans="1:10" ht="103.5" customHeight="1" x14ac:dyDescent="0.25">
      <c r="A46" s="140" t="s">
        <v>43</v>
      </c>
      <c r="B46" s="26" t="s">
        <v>88</v>
      </c>
      <c r="C46" s="140" t="s">
        <v>46</v>
      </c>
      <c r="D46" s="141"/>
      <c r="E46" s="13"/>
      <c r="F46" s="13"/>
      <c r="G46" s="13"/>
      <c r="H46" s="13"/>
      <c r="I46" s="13"/>
      <c r="J46" s="6"/>
    </row>
    <row r="47" spans="1:10" ht="15.75" thickBot="1" x14ac:dyDescent="0.3">
      <c r="A47" s="119"/>
      <c r="B47" s="56" t="s">
        <v>7</v>
      </c>
      <c r="C47" s="119"/>
      <c r="D47" s="121"/>
      <c r="E47" s="13"/>
      <c r="F47" s="13"/>
      <c r="G47" s="13"/>
      <c r="H47" s="13"/>
      <c r="I47" s="13"/>
      <c r="J47" s="6"/>
    </row>
    <row r="48" spans="1:10" ht="126" customHeight="1" x14ac:dyDescent="0.25">
      <c r="A48" s="118" t="s">
        <v>30</v>
      </c>
      <c r="B48" s="67" t="s">
        <v>89</v>
      </c>
      <c r="C48" s="118" t="s">
        <v>66</v>
      </c>
      <c r="D48" s="120"/>
      <c r="E48" s="13"/>
      <c r="F48" s="13"/>
      <c r="G48" s="13"/>
      <c r="H48" s="13"/>
      <c r="I48" s="13"/>
      <c r="J48" s="6"/>
    </row>
    <row r="49" spans="1:10" x14ac:dyDescent="0.25">
      <c r="A49" s="136"/>
      <c r="B49" s="66" t="s">
        <v>177</v>
      </c>
      <c r="C49" s="136"/>
      <c r="D49" s="139"/>
      <c r="E49" s="13"/>
      <c r="F49" s="13"/>
      <c r="G49" s="13"/>
      <c r="H49" s="13"/>
      <c r="I49" s="13"/>
      <c r="J49" s="6"/>
    </row>
    <row r="50" spans="1:10" ht="120" customHeight="1" x14ac:dyDescent="0.25">
      <c r="A50" s="134" t="s">
        <v>31</v>
      </c>
      <c r="B50" s="65" t="s">
        <v>90</v>
      </c>
      <c r="C50" s="134" t="s">
        <v>66</v>
      </c>
      <c r="D50" s="135"/>
      <c r="E50" s="13"/>
      <c r="F50" s="13"/>
      <c r="G50" s="13"/>
      <c r="H50" s="13"/>
      <c r="I50" s="13"/>
      <c r="J50" s="6"/>
    </row>
    <row r="51" spans="1:10" x14ac:dyDescent="0.25">
      <c r="A51" s="136"/>
      <c r="B51" s="66" t="s">
        <v>7</v>
      </c>
      <c r="C51" s="136"/>
      <c r="D51" s="139"/>
      <c r="E51" s="13"/>
      <c r="F51" s="13"/>
      <c r="G51" s="13"/>
      <c r="H51" s="13"/>
      <c r="I51" s="13"/>
      <c r="J51" s="6"/>
    </row>
    <row r="52" spans="1:10" ht="119.25" customHeight="1" x14ac:dyDescent="0.25">
      <c r="A52" s="134" t="s">
        <v>32</v>
      </c>
      <c r="B52" s="65" t="s">
        <v>91</v>
      </c>
      <c r="C52" s="134" t="s">
        <v>45</v>
      </c>
      <c r="D52" s="135"/>
      <c r="E52" s="13"/>
      <c r="F52" s="13"/>
      <c r="G52" s="13"/>
      <c r="H52" s="13"/>
      <c r="I52" s="13"/>
      <c r="J52" s="6"/>
    </row>
    <row r="53" spans="1:10" x14ac:dyDescent="0.25">
      <c r="A53" s="136"/>
      <c r="B53" s="66" t="s">
        <v>7</v>
      </c>
      <c r="C53" s="136"/>
      <c r="D53" s="139"/>
      <c r="E53" s="13"/>
      <c r="F53" s="13"/>
      <c r="G53" s="13"/>
      <c r="H53" s="13"/>
      <c r="I53" s="13"/>
      <c r="J53" s="6"/>
    </row>
    <row r="54" spans="1:10" ht="105.75" customHeight="1" x14ac:dyDescent="0.25">
      <c r="A54" s="134" t="s">
        <v>41</v>
      </c>
      <c r="B54" s="65" t="s">
        <v>92</v>
      </c>
      <c r="C54" s="134" t="s">
        <v>0</v>
      </c>
      <c r="D54" s="135"/>
      <c r="E54" s="13"/>
      <c r="F54" s="13"/>
      <c r="G54" s="13"/>
      <c r="H54" s="13"/>
      <c r="I54" s="13"/>
      <c r="J54" s="6"/>
    </row>
    <row r="55" spans="1:10" ht="15.75" thickBot="1" x14ac:dyDescent="0.3">
      <c r="A55" s="119"/>
      <c r="B55" s="56" t="s">
        <v>8</v>
      </c>
      <c r="C55" s="119"/>
      <c r="D55" s="121"/>
      <c r="E55" s="13"/>
      <c r="F55" s="13"/>
      <c r="G55" s="13"/>
      <c r="H55" s="13"/>
      <c r="I55" s="13"/>
      <c r="J55" s="6"/>
    </row>
    <row r="56" spans="1:10" ht="101.25" customHeight="1" x14ac:dyDescent="0.25">
      <c r="A56" s="118" t="s">
        <v>42</v>
      </c>
      <c r="B56" s="67" t="s">
        <v>124</v>
      </c>
      <c r="C56" s="118" t="s">
        <v>0</v>
      </c>
      <c r="D56" s="120"/>
      <c r="E56" s="13"/>
      <c r="F56" s="13"/>
      <c r="G56" s="13"/>
      <c r="H56" s="13"/>
      <c r="I56" s="13"/>
      <c r="J56" s="6"/>
    </row>
    <row r="57" spans="1:10" ht="15.75" thickBot="1" x14ac:dyDescent="0.3">
      <c r="A57" s="119"/>
      <c r="B57" s="56" t="s">
        <v>8</v>
      </c>
      <c r="C57" s="119"/>
      <c r="D57" s="121"/>
    </row>
    <row r="58" spans="1:10" ht="231" customHeight="1" x14ac:dyDescent="0.25">
      <c r="A58" s="118" t="s">
        <v>165</v>
      </c>
      <c r="B58" s="67" t="s">
        <v>173</v>
      </c>
      <c r="C58" s="118" t="s">
        <v>66</v>
      </c>
      <c r="D58" s="120"/>
      <c r="E58" s="74"/>
      <c r="F58" s="74"/>
      <c r="G58" s="74"/>
      <c r="H58" s="74"/>
      <c r="I58" s="74"/>
    </row>
    <row r="59" spans="1:10" ht="15.75" thickBot="1" x14ac:dyDescent="0.3">
      <c r="A59" s="119"/>
      <c r="B59" s="56" t="s">
        <v>174</v>
      </c>
      <c r="C59" s="119"/>
      <c r="D59" s="121"/>
      <c r="E59" s="74"/>
      <c r="F59" s="74"/>
      <c r="G59" s="74"/>
      <c r="H59" s="74"/>
      <c r="I59" s="74"/>
      <c r="J59" s="6"/>
    </row>
    <row r="60" spans="1:10" ht="60" customHeight="1" x14ac:dyDescent="0.25">
      <c r="A60" s="118" t="s">
        <v>176</v>
      </c>
      <c r="B60" s="67" t="s">
        <v>178</v>
      </c>
      <c r="C60" s="118" t="s">
        <v>66</v>
      </c>
      <c r="D60" s="120"/>
      <c r="E60" s="74"/>
      <c r="F60" s="74"/>
      <c r="G60" s="74"/>
      <c r="H60" s="74"/>
      <c r="I60" s="74"/>
    </row>
    <row r="61" spans="1:10" ht="15.75" thickBot="1" x14ac:dyDescent="0.3">
      <c r="A61" s="119"/>
      <c r="B61" s="56" t="s">
        <v>174</v>
      </c>
      <c r="C61" s="119"/>
      <c r="D61" s="121"/>
      <c r="E61" s="74"/>
      <c r="F61" s="74"/>
      <c r="G61" s="74"/>
      <c r="H61" s="74"/>
      <c r="I61" s="74"/>
      <c r="J61" s="6"/>
    </row>
    <row r="62" spans="1:10" ht="9" customHeight="1" x14ac:dyDescent="0.25">
      <c r="A62" s="50"/>
      <c r="B62" s="12"/>
      <c r="C62" s="50"/>
      <c r="D62" s="4"/>
      <c r="E62" s="74"/>
      <c r="F62" s="74"/>
      <c r="G62" s="74"/>
      <c r="H62" s="74"/>
      <c r="I62" s="74"/>
      <c r="J62" s="6"/>
    </row>
    <row r="63" spans="1:10" s="1" customFormat="1" ht="18" customHeight="1" thickBot="1" x14ac:dyDescent="0.3">
      <c r="A63" s="53">
        <v>3</v>
      </c>
      <c r="B63" s="62" t="s">
        <v>47</v>
      </c>
      <c r="C63" s="57"/>
      <c r="D63" s="58"/>
      <c r="E63" s="21"/>
    </row>
    <row r="64" spans="1:10" ht="176.25" customHeight="1" x14ac:dyDescent="0.25">
      <c r="A64" s="118" t="s">
        <v>48</v>
      </c>
      <c r="B64" s="67" t="s">
        <v>169</v>
      </c>
      <c r="C64" s="118" t="s">
        <v>45</v>
      </c>
      <c r="D64" s="120"/>
      <c r="E64" s="13"/>
      <c r="F64" s="13"/>
      <c r="G64" s="13"/>
      <c r="H64" s="13"/>
      <c r="I64" s="13"/>
    </row>
    <row r="65" spans="1:12" x14ac:dyDescent="0.25">
      <c r="A65" s="136"/>
      <c r="B65" s="66" t="s">
        <v>7</v>
      </c>
      <c r="C65" s="136"/>
      <c r="D65" s="139"/>
      <c r="E65" s="13"/>
      <c r="F65" s="13"/>
      <c r="G65" s="13"/>
      <c r="H65" s="13"/>
      <c r="I65" s="13"/>
      <c r="J65" s="6"/>
    </row>
    <row r="66" spans="1:12" ht="111" customHeight="1" x14ac:dyDescent="0.25">
      <c r="A66" s="134" t="s">
        <v>49</v>
      </c>
      <c r="B66" s="65" t="s">
        <v>96</v>
      </c>
      <c r="C66" s="134" t="s">
        <v>45</v>
      </c>
      <c r="D66" s="135"/>
      <c r="E66" s="13"/>
      <c r="F66" s="13"/>
      <c r="G66" s="13"/>
      <c r="H66" s="13"/>
      <c r="I66" s="13"/>
    </row>
    <row r="67" spans="1:12" x14ac:dyDescent="0.25">
      <c r="A67" s="136"/>
      <c r="B67" s="66" t="s">
        <v>7</v>
      </c>
      <c r="C67" s="136"/>
      <c r="D67" s="139"/>
      <c r="E67" s="13"/>
      <c r="F67" s="13"/>
      <c r="G67" s="13"/>
      <c r="H67" s="13"/>
      <c r="I67" s="13"/>
      <c r="J67" s="6"/>
    </row>
    <row r="68" spans="1:12" ht="110.25" customHeight="1" x14ac:dyDescent="0.25">
      <c r="A68" s="140" t="s">
        <v>50</v>
      </c>
      <c r="B68" s="26" t="s">
        <v>127</v>
      </c>
      <c r="C68" s="140" t="s">
        <v>0</v>
      </c>
      <c r="D68" s="141"/>
      <c r="E68" s="13"/>
      <c r="F68" s="13"/>
      <c r="G68" s="13"/>
      <c r="H68" s="13"/>
      <c r="I68" s="13"/>
    </row>
    <row r="69" spans="1:12" ht="15.75" thickBot="1" x14ac:dyDescent="0.3">
      <c r="A69" s="119"/>
      <c r="B69" s="56" t="s">
        <v>8</v>
      </c>
      <c r="C69" s="119"/>
      <c r="D69" s="121"/>
      <c r="E69" s="13"/>
      <c r="F69" s="13"/>
      <c r="G69" s="13"/>
      <c r="H69" s="13"/>
      <c r="I69" s="13"/>
      <c r="J69" s="6"/>
    </row>
    <row r="70" spans="1:12" x14ac:dyDescent="0.25">
      <c r="A70" s="50"/>
      <c r="B70" s="12"/>
      <c r="C70" s="50"/>
      <c r="D70" s="4"/>
      <c r="E70" s="74"/>
      <c r="F70" s="74"/>
      <c r="G70" s="74"/>
      <c r="H70" s="74"/>
      <c r="I70" s="74"/>
      <c r="J70" s="6"/>
    </row>
    <row r="71" spans="1:12" x14ac:dyDescent="0.25">
      <c r="A71" s="50"/>
      <c r="B71" s="12"/>
      <c r="C71" s="50"/>
      <c r="D71" s="4"/>
      <c r="E71" s="74"/>
      <c r="F71" s="74"/>
      <c r="G71" s="74"/>
      <c r="H71" s="74"/>
      <c r="I71" s="74"/>
      <c r="J71" s="6"/>
    </row>
    <row r="72" spans="1:12" ht="210.75" customHeight="1" x14ac:dyDescent="0.25">
      <c r="A72" s="50"/>
      <c r="B72" s="12"/>
      <c r="C72" s="50"/>
      <c r="D72" s="4"/>
      <c r="E72" s="74"/>
      <c r="F72" s="74"/>
      <c r="G72" s="74"/>
      <c r="H72" s="74"/>
      <c r="I72" s="74"/>
      <c r="J72" s="6"/>
    </row>
    <row r="73" spans="1:12" s="1" customFormat="1" ht="18" customHeight="1" thickBot="1" x14ac:dyDescent="0.3">
      <c r="A73" s="53">
        <v>4</v>
      </c>
      <c r="B73" s="62" t="s">
        <v>52</v>
      </c>
      <c r="C73" s="57"/>
      <c r="D73" s="58"/>
    </row>
    <row r="74" spans="1:12" ht="207" customHeight="1" x14ac:dyDescent="0.25">
      <c r="A74" s="118" t="s">
        <v>53</v>
      </c>
      <c r="B74" s="67" t="s">
        <v>170</v>
      </c>
      <c r="C74" s="118" t="s">
        <v>45</v>
      </c>
      <c r="D74" s="120"/>
      <c r="E74" s="13"/>
      <c r="F74" s="13"/>
      <c r="G74" s="13"/>
      <c r="H74" s="13"/>
      <c r="I74" s="13"/>
      <c r="J74" s="13"/>
      <c r="K74" s="13"/>
      <c r="L74" s="13"/>
    </row>
    <row r="75" spans="1:12" ht="15.75" thickBot="1" x14ac:dyDescent="0.3">
      <c r="A75" s="119"/>
      <c r="B75" s="56" t="s">
        <v>7</v>
      </c>
      <c r="C75" s="119"/>
      <c r="D75" s="121"/>
      <c r="E75" s="13"/>
      <c r="F75" s="13"/>
      <c r="G75" s="13"/>
      <c r="H75" s="13"/>
      <c r="I75" s="13"/>
      <c r="J75" s="6"/>
    </row>
    <row r="76" spans="1:12" ht="107.25" customHeight="1" x14ac:dyDescent="0.25">
      <c r="A76" s="118" t="s">
        <v>54</v>
      </c>
      <c r="B76" s="67" t="s">
        <v>129</v>
      </c>
      <c r="C76" s="118" t="s">
        <v>45</v>
      </c>
      <c r="D76" s="120"/>
      <c r="E76" s="13"/>
      <c r="F76" s="13"/>
      <c r="G76" s="13"/>
      <c r="H76" s="13"/>
      <c r="I76" s="13"/>
      <c r="J76" s="13"/>
      <c r="K76" s="13"/>
      <c r="L76" s="13"/>
    </row>
    <row r="77" spans="1:12" x14ac:dyDescent="0.25">
      <c r="A77" s="136"/>
      <c r="B77" s="66" t="s">
        <v>7</v>
      </c>
      <c r="C77" s="136"/>
      <c r="D77" s="139"/>
      <c r="E77" s="13"/>
      <c r="F77" s="13"/>
      <c r="G77" s="13"/>
      <c r="H77" s="13"/>
      <c r="I77" s="13"/>
      <c r="J77" s="6"/>
    </row>
    <row r="78" spans="1:12" ht="108.75" customHeight="1" x14ac:dyDescent="0.25">
      <c r="A78" s="110" t="s">
        <v>55</v>
      </c>
      <c r="B78" s="26" t="s">
        <v>93</v>
      </c>
      <c r="C78" s="110" t="s">
        <v>45</v>
      </c>
      <c r="D78" s="111"/>
      <c r="E78" s="13"/>
      <c r="F78" s="13"/>
      <c r="G78" s="13"/>
      <c r="H78" s="13"/>
      <c r="I78" s="13"/>
      <c r="J78" s="13"/>
      <c r="K78" s="13"/>
      <c r="L78" s="13"/>
    </row>
    <row r="79" spans="1:12" x14ac:dyDescent="0.25">
      <c r="A79" s="110"/>
      <c r="B79" s="33" t="s">
        <v>7</v>
      </c>
      <c r="C79" s="110"/>
      <c r="D79" s="111"/>
      <c r="E79" s="13"/>
      <c r="F79" s="13"/>
      <c r="G79" s="13"/>
      <c r="H79" s="13"/>
      <c r="I79" s="13"/>
      <c r="J79" s="6"/>
    </row>
    <row r="80" spans="1:12" ht="141" customHeight="1" x14ac:dyDescent="0.25">
      <c r="A80" s="104" t="s">
        <v>56</v>
      </c>
      <c r="B80" s="68" t="s">
        <v>130</v>
      </c>
      <c r="C80" s="104" t="s">
        <v>0</v>
      </c>
      <c r="D80" s="107"/>
      <c r="E80" s="73"/>
      <c r="F80" s="73"/>
      <c r="G80" s="73"/>
      <c r="H80" s="73"/>
      <c r="I80" s="73"/>
      <c r="J80" s="73"/>
      <c r="K80" s="73"/>
      <c r="L80" s="73"/>
    </row>
    <row r="81" spans="1:12" x14ac:dyDescent="0.25">
      <c r="A81" s="105"/>
      <c r="B81" s="66" t="s">
        <v>8</v>
      </c>
      <c r="C81" s="105"/>
      <c r="D81" s="109"/>
      <c r="E81" s="73"/>
      <c r="F81" s="73"/>
      <c r="G81" s="73"/>
      <c r="H81" s="73"/>
      <c r="I81" s="73"/>
      <c r="J81" s="6"/>
    </row>
    <row r="82" spans="1:12" ht="105.75" customHeight="1" x14ac:dyDescent="0.25">
      <c r="A82" s="104" t="s">
        <v>57</v>
      </c>
      <c r="B82" s="65" t="s">
        <v>94</v>
      </c>
      <c r="C82" s="104" t="s">
        <v>0</v>
      </c>
      <c r="D82" s="107"/>
      <c r="E82" s="73"/>
      <c r="F82" s="73"/>
      <c r="G82" s="73"/>
      <c r="H82" s="73"/>
      <c r="I82" s="73"/>
      <c r="J82" s="73"/>
      <c r="K82" s="73"/>
      <c r="L82" s="73"/>
    </row>
    <row r="83" spans="1:12" ht="15.75" thickBot="1" x14ac:dyDescent="0.3">
      <c r="A83" s="106"/>
      <c r="B83" s="56" t="s">
        <v>8</v>
      </c>
      <c r="C83" s="106"/>
      <c r="D83" s="108"/>
      <c r="E83" s="73"/>
      <c r="F83" s="73"/>
      <c r="G83" s="73"/>
      <c r="H83" s="73"/>
      <c r="I83" s="73"/>
      <c r="J83" s="6"/>
    </row>
    <row r="84" spans="1:12" ht="103.5" customHeight="1" x14ac:dyDescent="0.25">
      <c r="A84" s="118" t="s">
        <v>58</v>
      </c>
      <c r="B84" s="67" t="s">
        <v>95</v>
      </c>
      <c r="C84" s="118" t="s">
        <v>0</v>
      </c>
      <c r="D84" s="120"/>
      <c r="E84" s="13"/>
      <c r="F84" s="13"/>
      <c r="G84" s="13"/>
      <c r="H84" s="13"/>
      <c r="I84" s="13"/>
      <c r="J84" s="13"/>
      <c r="K84" s="13"/>
      <c r="L84" s="13"/>
    </row>
    <row r="85" spans="1:12" x14ac:dyDescent="0.25">
      <c r="A85" s="140"/>
      <c r="B85" s="33" t="s">
        <v>8</v>
      </c>
      <c r="C85" s="140"/>
      <c r="D85" s="141"/>
      <c r="E85" s="13"/>
      <c r="F85" s="13"/>
      <c r="G85" s="13"/>
      <c r="H85" s="13"/>
      <c r="I85" s="13"/>
      <c r="J85" s="6"/>
    </row>
    <row r="86" spans="1:12" ht="232.5" customHeight="1" x14ac:dyDescent="0.25">
      <c r="A86" s="134" t="s">
        <v>59</v>
      </c>
      <c r="B86" s="65" t="s">
        <v>122</v>
      </c>
      <c r="C86" s="134" t="s">
        <v>0</v>
      </c>
      <c r="D86" s="135"/>
      <c r="E86" s="13"/>
      <c r="F86" s="13"/>
      <c r="G86" s="13"/>
      <c r="H86" s="13"/>
      <c r="I86" s="13"/>
      <c r="J86" s="13"/>
      <c r="K86" s="54"/>
      <c r="L86" s="13"/>
    </row>
    <row r="87" spans="1:12" ht="15.75" thickBot="1" x14ac:dyDescent="0.3">
      <c r="A87" s="119"/>
      <c r="B87" s="56" t="s">
        <v>8</v>
      </c>
      <c r="C87" s="119"/>
      <c r="D87" s="121"/>
      <c r="E87" s="13"/>
      <c r="F87" s="13"/>
      <c r="G87" s="13"/>
      <c r="H87" s="13"/>
      <c r="I87" s="13"/>
      <c r="J87" s="6"/>
    </row>
    <row r="88" spans="1:12" x14ac:dyDescent="0.25">
      <c r="A88" s="46"/>
      <c r="B88" s="7"/>
      <c r="C88" s="46"/>
      <c r="D88" s="4"/>
    </row>
    <row r="89" spans="1:12" s="1" customFormat="1" ht="18" customHeight="1" thickBot="1" x14ac:dyDescent="0.3">
      <c r="A89" s="53">
        <v>5</v>
      </c>
      <c r="B89" s="62" t="s">
        <v>67</v>
      </c>
      <c r="C89" s="57"/>
      <c r="D89" s="58"/>
    </row>
    <row r="90" spans="1:12" ht="129" customHeight="1" x14ac:dyDescent="0.25">
      <c r="A90" s="118" t="s">
        <v>62</v>
      </c>
      <c r="B90" s="10" t="s">
        <v>100</v>
      </c>
      <c r="C90" s="118" t="s">
        <v>66</v>
      </c>
      <c r="D90" s="120"/>
      <c r="E90" s="13"/>
      <c r="F90" s="13"/>
      <c r="G90" s="13"/>
      <c r="H90" s="13"/>
      <c r="I90" s="13"/>
      <c r="J90" s="51"/>
      <c r="K90" s="51"/>
      <c r="L90" s="52"/>
    </row>
    <row r="91" spans="1:12" ht="15.75" thickBot="1" x14ac:dyDescent="0.3">
      <c r="A91" s="119"/>
      <c r="B91" s="11" t="s">
        <v>99</v>
      </c>
      <c r="C91" s="119"/>
      <c r="D91" s="121"/>
      <c r="E91" s="13"/>
      <c r="F91" s="13"/>
      <c r="G91" s="13"/>
      <c r="H91" s="13"/>
      <c r="I91" s="13"/>
      <c r="J91" s="51"/>
      <c r="K91" s="51"/>
      <c r="L91" s="52"/>
    </row>
    <row r="92" spans="1:12" ht="108" x14ac:dyDescent="0.25">
      <c r="A92" s="118" t="s">
        <v>63</v>
      </c>
      <c r="B92" s="10" t="s">
        <v>101</v>
      </c>
      <c r="C92" s="118" t="s">
        <v>44</v>
      </c>
      <c r="D92" s="120"/>
      <c r="E92" s="13"/>
      <c r="F92" s="13"/>
      <c r="G92" s="13"/>
      <c r="H92" s="13"/>
      <c r="I92" s="13"/>
      <c r="J92" s="51"/>
      <c r="K92" s="51"/>
      <c r="L92" s="52"/>
    </row>
    <row r="93" spans="1:12" x14ac:dyDescent="0.25">
      <c r="A93" s="136"/>
      <c r="B93" s="66" t="s">
        <v>81</v>
      </c>
      <c r="C93" s="136"/>
      <c r="D93" s="139"/>
      <c r="E93" s="54"/>
      <c r="F93" s="54"/>
      <c r="G93" s="54"/>
      <c r="H93" s="54"/>
      <c r="I93" s="54"/>
      <c r="J93" s="6"/>
    </row>
    <row r="94" spans="1:12" ht="89.25" customHeight="1" x14ac:dyDescent="0.25">
      <c r="A94" s="134" t="s">
        <v>64</v>
      </c>
      <c r="B94" s="5" t="s">
        <v>110</v>
      </c>
      <c r="C94" s="134" t="s">
        <v>1</v>
      </c>
      <c r="D94" s="135"/>
      <c r="E94" s="13"/>
      <c r="F94" s="13"/>
      <c r="G94" s="13"/>
      <c r="H94" s="13"/>
      <c r="I94" s="13"/>
      <c r="J94" s="51"/>
      <c r="K94" s="51"/>
      <c r="L94" s="52"/>
    </row>
    <row r="95" spans="1:12" ht="15.75" thickBot="1" x14ac:dyDescent="0.3">
      <c r="A95" s="119"/>
      <c r="B95" s="11" t="s">
        <v>98</v>
      </c>
      <c r="C95" s="119"/>
      <c r="D95" s="121"/>
      <c r="E95" s="13"/>
      <c r="F95" s="13"/>
      <c r="G95" s="13"/>
      <c r="H95" s="13"/>
      <c r="I95" s="13"/>
      <c r="J95" s="51"/>
      <c r="K95" s="51"/>
      <c r="L95" s="52"/>
    </row>
    <row r="96" spans="1:12" ht="106.5" customHeight="1" x14ac:dyDescent="0.25">
      <c r="A96" s="118" t="s">
        <v>65</v>
      </c>
      <c r="B96" s="10" t="s">
        <v>172</v>
      </c>
      <c r="C96" s="118" t="s">
        <v>44</v>
      </c>
      <c r="D96" s="137"/>
      <c r="E96" s="74"/>
      <c r="F96" s="74"/>
      <c r="G96" s="74"/>
      <c r="H96" s="74"/>
      <c r="I96" s="74"/>
      <c r="J96" s="51"/>
      <c r="K96" s="51"/>
      <c r="L96" s="52"/>
    </row>
    <row r="97" spans="1:12" x14ac:dyDescent="0.25">
      <c r="A97" s="136"/>
      <c r="B97" s="8" t="s">
        <v>81</v>
      </c>
      <c r="C97" s="136"/>
      <c r="D97" s="138"/>
      <c r="E97" s="74"/>
      <c r="F97" s="74"/>
      <c r="G97" s="74"/>
      <c r="H97" s="74"/>
      <c r="I97" s="74"/>
      <c r="J97" s="6"/>
    </row>
    <row r="98" spans="1:12" ht="99" customHeight="1" x14ac:dyDescent="0.25">
      <c r="A98" s="134" t="s">
        <v>168</v>
      </c>
      <c r="B98" s="5" t="s">
        <v>102</v>
      </c>
      <c r="C98" s="134" t="s">
        <v>44</v>
      </c>
      <c r="D98" s="135"/>
      <c r="E98" s="13"/>
      <c r="F98" s="13"/>
      <c r="G98" s="13"/>
      <c r="H98" s="13"/>
      <c r="I98" s="13"/>
      <c r="J98" s="51"/>
      <c r="K98" s="51"/>
      <c r="L98" s="52"/>
    </row>
    <row r="99" spans="1:12" ht="15.75" thickBot="1" x14ac:dyDescent="0.3">
      <c r="A99" s="119"/>
      <c r="B99" s="56" t="s">
        <v>81</v>
      </c>
      <c r="C99" s="119"/>
      <c r="D99" s="121"/>
      <c r="E99" s="54"/>
      <c r="F99" s="54"/>
      <c r="G99" s="54"/>
      <c r="H99" s="54"/>
      <c r="I99" s="54"/>
      <c r="J99" s="6"/>
    </row>
    <row r="100" spans="1:12" x14ac:dyDescent="0.25">
      <c r="A100" s="50"/>
      <c r="B100" s="9"/>
      <c r="C100" s="50"/>
      <c r="D100" s="4"/>
    </row>
    <row r="101" spans="1:12" s="1" customFormat="1" ht="18" customHeight="1" thickBot="1" x14ac:dyDescent="0.3">
      <c r="A101" s="53">
        <v>6</v>
      </c>
      <c r="B101" s="63" t="s">
        <v>70</v>
      </c>
      <c r="C101" s="57"/>
      <c r="D101" s="58"/>
    </row>
    <row r="102" spans="1:12" ht="120" x14ac:dyDescent="0.25">
      <c r="A102" s="131" t="s">
        <v>71</v>
      </c>
      <c r="B102" s="61" t="s">
        <v>117</v>
      </c>
      <c r="C102" s="132" t="s">
        <v>0</v>
      </c>
      <c r="D102" s="133"/>
      <c r="E102" s="13"/>
      <c r="F102" s="13"/>
      <c r="G102" s="13"/>
      <c r="H102" s="13"/>
      <c r="I102" s="13"/>
      <c r="J102" s="51"/>
      <c r="K102" s="51"/>
      <c r="L102" s="52"/>
    </row>
    <row r="103" spans="1:12" x14ac:dyDescent="0.25">
      <c r="A103" s="128"/>
      <c r="B103" s="66" t="s">
        <v>8</v>
      </c>
      <c r="C103" s="129"/>
      <c r="D103" s="130"/>
      <c r="E103" s="54"/>
      <c r="F103" s="54"/>
      <c r="G103" s="54"/>
      <c r="H103" s="54"/>
      <c r="I103" s="54"/>
      <c r="J103" s="6"/>
    </row>
    <row r="104" spans="1:12" ht="108" x14ac:dyDescent="0.25">
      <c r="A104" s="122" t="s">
        <v>72</v>
      </c>
      <c r="B104" s="36" t="s">
        <v>118</v>
      </c>
      <c r="C104" s="124" t="s">
        <v>0</v>
      </c>
      <c r="D104" s="126"/>
      <c r="E104" s="13"/>
      <c r="F104" s="13"/>
      <c r="G104" s="13"/>
      <c r="H104" s="13"/>
      <c r="I104" s="13"/>
      <c r="J104" s="51"/>
      <c r="K104" s="51"/>
      <c r="L104" s="52"/>
    </row>
    <row r="105" spans="1:12" x14ac:dyDescent="0.25">
      <c r="A105" s="128"/>
      <c r="B105" s="66" t="s">
        <v>8</v>
      </c>
      <c r="C105" s="129"/>
      <c r="D105" s="130"/>
      <c r="E105" s="54"/>
      <c r="F105" s="54"/>
      <c r="G105" s="54"/>
      <c r="H105" s="54"/>
      <c r="I105" s="54"/>
      <c r="J105" s="6"/>
    </row>
    <row r="106" spans="1:12" ht="127.5" customHeight="1" x14ac:dyDescent="0.25">
      <c r="A106" s="122" t="s">
        <v>73</v>
      </c>
      <c r="B106" s="36" t="s">
        <v>132</v>
      </c>
      <c r="C106" s="124" t="s">
        <v>0</v>
      </c>
      <c r="D106" s="126"/>
      <c r="E106" s="13"/>
      <c r="F106" s="13"/>
      <c r="G106" s="13"/>
      <c r="H106" s="13"/>
      <c r="I106" s="13"/>
      <c r="J106" s="51"/>
      <c r="K106" s="51"/>
      <c r="L106" s="52"/>
    </row>
    <row r="107" spans="1:12" ht="15.75" thickBot="1" x14ac:dyDescent="0.3">
      <c r="A107" s="123"/>
      <c r="B107" s="56" t="s">
        <v>8</v>
      </c>
      <c r="C107" s="125"/>
      <c r="D107" s="127"/>
      <c r="E107" s="54"/>
      <c r="F107" s="54"/>
      <c r="G107" s="54"/>
      <c r="H107" s="54"/>
      <c r="I107" s="54"/>
      <c r="J107" s="6"/>
    </row>
    <row r="108" spans="1:12" x14ac:dyDescent="0.25">
      <c r="A108" s="71"/>
      <c r="B108" s="12"/>
      <c r="C108" s="88"/>
      <c r="D108" s="72"/>
      <c r="E108" s="74"/>
      <c r="F108" s="74"/>
      <c r="G108" s="74"/>
      <c r="H108" s="74"/>
      <c r="I108" s="74"/>
      <c r="J108" s="6"/>
    </row>
    <row r="109" spans="1:12" x14ac:dyDescent="0.25">
      <c r="A109" s="71"/>
      <c r="B109" s="12"/>
      <c r="C109" s="88"/>
      <c r="D109" s="72"/>
      <c r="E109" s="74"/>
      <c r="F109" s="74"/>
      <c r="G109" s="74"/>
      <c r="H109" s="74"/>
      <c r="I109" s="74"/>
      <c r="J109" s="6"/>
    </row>
    <row r="110" spans="1:12" x14ac:dyDescent="0.25">
      <c r="A110" s="71"/>
      <c r="B110" s="12"/>
      <c r="C110" s="88"/>
      <c r="D110" s="72"/>
      <c r="E110" s="74"/>
      <c r="F110" s="74"/>
      <c r="G110" s="74"/>
      <c r="H110" s="74"/>
      <c r="I110" s="74"/>
      <c r="J110" s="6"/>
    </row>
    <row r="111" spans="1:12" x14ac:dyDescent="0.25">
      <c r="A111" s="71"/>
      <c r="B111" s="12"/>
      <c r="C111" s="88"/>
      <c r="D111" s="72"/>
      <c r="E111" s="74"/>
      <c r="F111" s="74"/>
      <c r="G111" s="74"/>
      <c r="H111" s="74"/>
      <c r="I111" s="74"/>
      <c r="J111" s="6"/>
    </row>
    <row r="112" spans="1:12" x14ac:dyDescent="0.25">
      <c r="A112" s="71"/>
      <c r="B112" s="12"/>
      <c r="C112" s="88"/>
      <c r="D112" s="72"/>
      <c r="E112" s="74"/>
      <c r="F112" s="74"/>
      <c r="G112" s="74"/>
      <c r="H112" s="74"/>
      <c r="I112" s="74"/>
      <c r="J112" s="6"/>
    </row>
    <row r="113" spans="1:12" x14ac:dyDescent="0.25">
      <c r="A113" s="71"/>
      <c r="B113" s="12"/>
      <c r="C113" s="88"/>
      <c r="D113" s="72"/>
      <c r="E113" s="74"/>
      <c r="F113" s="74"/>
      <c r="G113" s="74"/>
      <c r="H113" s="74"/>
      <c r="I113" s="74"/>
      <c r="J113" s="6"/>
    </row>
    <row r="114" spans="1:12" x14ac:dyDescent="0.25">
      <c r="A114" s="71"/>
      <c r="B114" s="12"/>
      <c r="C114" s="88"/>
      <c r="D114" s="72"/>
      <c r="E114" s="74"/>
      <c r="F114" s="74"/>
      <c r="G114" s="74"/>
      <c r="H114" s="74"/>
      <c r="I114" s="74"/>
      <c r="J114" s="6"/>
    </row>
    <row r="115" spans="1:12" x14ac:dyDescent="0.25">
      <c r="A115" s="71"/>
      <c r="B115" s="7"/>
      <c r="C115" s="96"/>
      <c r="D115" s="72"/>
    </row>
    <row r="116" spans="1:12" s="1" customFormat="1" ht="18" customHeight="1" thickBot="1" x14ac:dyDescent="0.3">
      <c r="A116" s="53">
        <v>7</v>
      </c>
      <c r="B116" s="63" t="s">
        <v>141</v>
      </c>
      <c r="C116" s="97"/>
      <c r="D116" s="58"/>
    </row>
    <row r="117" spans="1:12" ht="168" x14ac:dyDescent="0.25">
      <c r="A117" s="131" t="s">
        <v>135</v>
      </c>
      <c r="B117" s="61" t="s">
        <v>144</v>
      </c>
      <c r="C117" s="132" t="s">
        <v>45</v>
      </c>
      <c r="D117" s="133"/>
      <c r="E117" s="74"/>
      <c r="F117" s="74"/>
      <c r="G117" s="74"/>
      <c r="H117" s="74"/>
      <c r="I117" s="74"/>
      <c r="J117" s="51"/>
      <c r="K117" s="51"/>
      <c r="L117" s="52"/>
    </row>
    <row r="118" spans="1:12" x14ac:dyDescent="0.25">
      <c r="A118" s="128"/>
      <c r="B118" s="66" t="s">
        <v>7</v>
      </c>
      <c r="C118" s="129"/>
      <c r="D118" s="130"/>
      <c r="E118" s="74"/>
      <c r="F118" s="74"/>
      <c r="G118" s="74"/>
      <c r="H118" s="74"/>
      <c r="I118" s="74"/>
      <c r="J118" s="6"/>
    </row>
    <row r="119" spans="1:12" ht="132" x14ac:dyDescent="0.25">
      <c r="A119" s="122" t="s">
        <v>136</v>
      </c>
      <c r="B119" s="36" t="s">
        <v>145</v>
      </c>
      <c r="C119" s="124" t="s">
        <v>45</v>
      </c>
      <c r="D119" s="126"/>
      <c r="E119" s="74"/>
      <c r="F119" s="74"/>
      <c r="G119" s="74"/>
      <c r="H119" s="74"/>
      <c r="I119" s="74"/>
      <c r="J119" s="51"/>
      <c r="K119" s="51"/>
      <c r="L119" s="52"/>
    </row>
    <row r="120" spans="1:12" ht="15.75" thickBot="1" x14ac:dyDescent="0.3">
      <c r="A120" s="123"/>
      <c r="B120" s="56" t="s">
        <v>7</v>
      </c>
      <c r="C120" s="125"/>
      <c r="D120" s="127"/>
      <c r="E120" s="74"/>
      <c r="F120" s="74"/>
      <c r="G120" s="74"/>
      <c r="H120" s="74"/>
      <c r="I120" s="74"/>
      <c r="J120" s="6"/>
    </row>
    <row r="121" spans="1:12" ht="118.5" customHeight="1" x14ac:dyDescent="0.25">
      <c r="A121" s="131" t="s">
        <v>137</v>
      </c>
      <c r="B121" s="61" t="s">
        <v>146</v>
      </c>
      <c r="C121" s="132" t="s">
        <v>66</v>
      </c>
      <c r="D121" s="133"/>
      <c r="E121" s="74"/>
      <c r="F121" s="74"/>
      <c r="G121" s="74"/>
      <c r="H121" s="74"/>
      <c r="I121" s="74"/>
      <c r="J121" s="51"/>
      <c r="K121" s="51"/>
      <c r="L121" s="52"/>
    </row>
    <row r="122" spans="1:12" x14ac:dyDescent="0.25">
      <c r="A122" s="128"/>
      <c r="B122" s="66" t="s">
        <v>143</v>
      </c>
      <c r="C122" s="129"/>
      <c r="D122" s="130"/>
      <c r="E122" s="74"/>
      <c r="F122" s="74"/>
      <c r="G122" s="74"/>
      <c r="H122" s="74"/>
      <c r="I122" s="74"/>
      <c r="J122" s="6"/>
    </row>
    <row r="123" spans="1:12" ht="132" x14ac:dyDescent="0.25">
      <c r="A123" s="122" t="s">
        <v>142</v>
      </c>
      <c r="B123" s="36" t="s">
        <v>147</v>
      </c>
      <c r="C123" s="124" t="s">
        <v>0</v>
      </c>
      <c r="D123" s="126"/>
      <c r="E123" s="74"/>
      <c r="F123" s="74"/>
      <c r="G123" s="74"/>
      <c r="H123" s="74"/>
      <c r="I123" s="74"/>
      <c r="J123" s="51"/>
      <c r="K123" s="51"/>
      <c r="L123" s="52"/>
    </row>
    <row r="124" spans="1:12" x14ac:dyDescent="0.25">
      <c r="A124" s="128"/>
      <c r="B124" s="66" t="s">
        <v>8</v>
      </c>
      <c r="C124" s="129"/>
      <c r="D124" s="130"/>
      <c r="E124" s="74"/>
      <c r="F124" s="74"/>
      <c r="G124" s="74"/>
      <c r="H124" s="74"/>
      <c r="I124" s="74"/>
      <c r="J124" s="6"/>
    </row>
    <row r="125" spans="1:12" ht="147.75" customHeight="1" x14ac:dyDescent="0.25">
      <c r="A125" s="122" t="s">
        <v>161</v>
      </c>
      <c r="B125" s="36" t="s">
        <v>171</v>
      </c>
      <c r="C125" s="124" t="s">
        <v>45</v>
      </c>
      <c r="D125" s="126"/>
      <c r="E125" s="74"/>
      <c r="F125" s="74"/>
      <c r="G125" s="74"/>
      <c r="H125" s="74"/>
      <c r="I125" s="74"/>
      <c r="J125" s="51"/>
      <c r="K125" s="51"/>
      <c r="L125" s="52"/>
    </row>
    <row r="126" spans="1:12" ht="15.75" thickBot="1" x14ac:dyDescent="0.3">
      <c r="A126" s="123"/>
      <c r="B126" s="56" t="s">
        <v>7</v>
      </c>
      <c r="C126" s="125"/>
      <c r="D126" s="127"/>
      <c r="E126" s="74"/>
      <c r="F126" s="74"/>
      <c r="G126" s="74"/>
      <c r="H126" s="74"/>
      <c r="I126" s="74"/>
      <c r="J126" s="6"/>
    </row>
    <row r="128" spans="1:12" s="1" customFormat="1" ht="18" customHeight="1" thickBot="1" x14ac:dyDescent="0.3">
      <c r="A128" s="53">
        <v>8</v>
      </c>
      <c r="B128" s="62" t="s">
        <v>149</v>
      </c>
      <c r="C128" s="57"/>
      <c r="D128" s="58"/>
    </row>
    <row r="129" spans="1:13" ht="53.25" customHeight="1" x14ac:dyDescent="0.25">
      <c r="A129" s="131" t="s">
        <v>150</v>
      </c>
      <c r="B129" s="61" t="s">
        <v>157</v>
      </c>
      <c r="C129" s="131" t="s">
        <v>45</v>
      </c>
      <c r="D129" s="133"/>
      <c r="E129" s="74"/>
      <c r="F129" s="74"/>
      <c r="G129" s="74"/>
      <c r="H129" s="74"/>
      <c r="I129" s="74"/>
      <c r="J129" s="51"/>
      <c r="K129" s="51"/>
      <c r="L129" s="52"/>
      <c r="M129" s="6"/>
    </row>
    <row r="130" spans="1:13" ht="15.75" thickBot="1" x14ac:dyDescent="0.3">
      <c r="A130" s="123"/>
      <c r="B130" s="56" t="s">
        <v>7</v>
      </c>
      <c r="C130" s="123"/>
      <c r="D130" s="127"/>
      <c r="E130" s="74"/>
      <c r="F130" s="74"/>
      <c r="G130" s="74"/>
      <c r="H130" s="74"/>
      <c r="I130" s="74"/>
      <c r="J130" s="6"/>
    </row>
    <row r="131" spans="1:13" ht="57" customHeight="1" x14ac:dyDescent="0.25">
      <c r="A131" s="118" t="s">
        <v>152</v>
      </c>
      <c r="B131" s="61" t="s">
        <v>158</v>
      </c>
      <c r="C131" s="118" t="s">
        <v>45</v>
      </c>
      <c r="D131" s="120"/>
      <c r="E131" s="74"/>
      <c r="F131" s="74"/>
      <c r="G131" s="74"/>
      <c r="H131" s="74"/>
      <c r="I131" s="74"/>
      <c r="J131" s="51"/>
      <c r="K131" s="51"/>
      <c r="L131" s="52"/>
      <c r="M131" s="6"/>
    </row>
    <row r="132" spans="1:13" x14ac:dyDescent="0.25">
      <c r="A132" s="136"/>
      <c r="B132" s="66" t="s">
        <v>7</v>
      </c>
      <c r="C132" s="136"/>
      <c r="D132" s="139"/>
      <c r="E132" s="74"/>
      <c r="F132" s="74"/>
      <c r="G132" s="74"/>
      <c r="H132" s="74"/>
      <c r="I132" s="74"/>
      <c r="J132" s="6"/>
    </row>
    <row r="133" spans="1:13" ht="57" customHeight="1" x14ac:dyDescent="0.25">
      <c r="A133" s="134" t="s">
        <v>154</v>
      </c>
      <c r="B133" s="36" t="s">
        <v>159</v>
      </c>
      <c r="C133" s="134" t="s">
        <v>0</v>
      </c>
      <c r="D133" s="135"/>
      <c r="E133" s="74"/>
      <c r="F133" s="74"/>
      <c r="G133" s="74"/>
      <c r="H133" s="74"/>
      <c r="I133" s="74"/>
      <c r="J133" s="51"/>
      <c r="K133" s="51"/>
      <c r="L133" s="52"/>
      <c r="M133" s="6"/>
    </row>
    <row r="134" spans="1:13" ht="15.75" thickBot="1" x14ac:dyDescent="0.3">
      <c r="A134" s="119"/>
      <c r="B134" s="56" t="s">
        <v>8</v>
      </c>
      <c r="C134" s="119"/>
      <c r="D134" s="121"/>
      <c r="E134" s="74"/>
      <c r="F134" s="74"/>
      <c r="G134" s="74"/>
      <c r="H134" s="74"/>
      <c r="I134" s="74"/>
      <c r="J134" s="6"/>
    </row>
  </sheetData>
  <mergeCells count="125">
    <mergeCell ref="A106:A107"/>
    <mergeCell ref="C102:C103"/>
    <mergeCell ref="C104:C105"/>
    <mergeCell ref="C106:C107"/>
    <mergeCell ref="D76:D77"/>
    <mergeCell ref="D84:D85"/>
    <mergeCell ref="A86:A87"/>
    <mergeCell ref="C76:C77"/>
    <mergeCell ref="A84:A85"/>
    <mergeCell ref="C84:C85"/>
    <mergeCell ref="A64:A65"/>
    <mergeCell ref="C64:C65"/>
    <mergeCell ref="A104:A105"/>
    <mergeCell ref="A2:D2"/>
    <mergeCell ref="A3:D3"/>
    <mergeCell ref="A6:D6"/>
    <mergeCell ref="A7:D7"/>
    <mergeCell ref="A8:D8"/>
    <mergeCell ref="C30:C31"/>
    <mergeCell ref="C32:C33"/>
    <mergeCell ref="C34:C35"/>
    <mergeCell ref="C36:C37"/>
    <mergeCell ref="D30:D31"/>
    <mergeCell ref="D32:D33"/>
    <mergeCell ref="D34:D35"/>
    <mergeCell ref="D36:D37"/>
    <mergeCell ref="A10:D10"/>
    <mergeCell ref="A11:D11"/>
    <mergeCell ref="A13:D13"/>
    <mergeCell ref="A14:D14"/>
    <mergeCell ref="A18:D18"/>
    <mergeCell ref="A22:D22"/>
    <mergeCell ref="A30:A31"/>
    <mergeCell ref="A32:A33"/>
    <mergeCell ref="A34:A35"/>
    <mergeCell ref="A36:A37"/>
    <mergeCell ref="A38:A39"/>
    <mergeCell ref="A40:A41"/>
    <mergeCell ref="A133:A134"/>
    <mergeCell ref="C133:C134"/>
    <mergeCell ref="D133:D134"/>
    <mergeCell ref="C38:C39"/>
    <mergeCell ref="C40:C41"/>
    <mergeCell ref="D90:D91"/>
    <mergeCell ref="A60:A61"/>
    <mergeCell ref="C60:C61"/>
    <mergeCell ref="D60:D61"/>
    <mergeCell ref="A129:A130"/>
    <mergeCell ref="C129:C130"/>
    <mergeCell ref="D129:D130"/>
    <mergeCell ref="A131:A132"/>
    <mergeCell ref="C131:C132"/>
    <mergeCell ref="D131:D132"/>
    <mergeCell ref="D92:D93"/>
    <mergeCell ref="A46:A47"/>
    <mergeCell ref="D44:D45"/>
    <mergeCell ref="D46:D47"/>
    <mergeCell ref="D48:D49"/>
    <mergeCell ref="D50:D51"/>
    <mergeCell ref="D52:D53"/>
    <mergeCell ref="D54:D55"/>
    <mergeCell ref="D56:D57"/>
    <mergeCell ref="D38:D39"/>
    <mergeCell ref="D40:D41"/>
    <mergeCell ref="A52:A53"/>
    <mergeCell ref="A54:A55"/>
    <mergeCell ref="A56:A57"/>
    <mergeCell ref="C44:C45"/>
    <mergeCell ref="C46:C47"/>
    <mergeCell ref="C48:C49"/>
    <mergeCell ref="C50:C51"/>
    <mergeCell ref="C52:C53"/>
    <mergeCell ref="A44:A45"/>
    <mergeCell ref="C54:C55"/>
    <mergeCell ref="C56:C57"/>
    <mergeCell ref="A48:A49"/>
    <mergeCell ref="A50:A51"/>
    <mergeCell ref="D98:D99"/>
    <mergeCell ref="A96:A97"/>
    <mergeCell ref="C96:C97"/>
    <mergeCell ref="D96:D97"/>
    <mergeCell ref="D64:D65"/>
    <mergeCell ref="A66:A67"/>
    <mergeCell ref="C66:C67"/>
    <mergeCell ref="D66:D67"/>
    <mergeCell ref="A102:A103"/>
    <mergeCell ref="C68:C69"/>
    <mergeCell ref="D68:D69"/>
    <mergeCell ref="A74:A75"/>
    <mergeCell ref="C74:C75"/>
    <mergeCell ref="D74:D75"/>
    <mergeCell ref="A90:A91"/>
    <mergeCell ref="A92:A93"/>
    <mergeCell ref="A94:A95"/>
    <mergeCell ref="C86:C87"/>
    <mergeCell ref="D86:D87"/>
    <mergeCell ref="A68:A69"/>
    <mergeCell ref="A76:A77"/>
    <mergeCell ref="C90:C91"/>
    <mergeCell ref="C92:C93"/>
    <mergeCell ref="D94:D95"/>
    <mergeCell ref="A58:A59"/>
    <mergeCell ref="C58:C59"/>
    <mergeCell ref="D58:D59"/>
    <mergeCell ref="A125:A126"/>
    <mergeCell ref="C125:C126"/>
    <mergeCell ref="D125:D126"/>
    <mergeCell ref="A123:A124"/>
    <mergeCell ref="C123:C124"/>
    <mergeCell ref="D123:D124"/>
    <mergeCell ref="A117:A118"/>
    <mergeCell ref="C117:C118"/>
    <mergeCell ref="D117:D118"/>
    <mergeCell ref="A119:A120"/>
    <mergeCell ref="C119:C120"/>
    <mergeCell ref="D119:D120"/>
    <mergeCell ref="C94:C95"/>
    <mergeCell ref="D102:D103"/>
    <mergeCell ref="C98:C99"/>
    <mergeCell ref="A98:A99"/>
    <mergeCell ref="A121:A122"/>
    <mergeCell ref="C121:C122"/>
    <mergeCell ref="D121:D122"/>
    <mergeCell ref="D104:D105"/>
    <mergeCell ref="D106:D107"/>
  </mergeCells>
  <pageMargins left="0.47085013440860213" right="4.7883064516129031E-2" top="0.75016801075268813" bottom="0.75" header="0.3" footer="0.3"/>
  <pageSetup paperSize="9" scale="95" orientation="portrait" r:id="rId1"/>
  <headerFooter>
    <oddFooter>&amp;C&amp;"-,Gras"BPU Phase 4 &amp;"-,Normal"- Réfection de la Voirie et des Réseaux EU et EP - Maison d'Arrêt d'Amiens</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DCAB6-047B-4829-B741-9104A396F55C}">
  <dimension ref="A1:O102"/>
  <sheetViews>
    <sheetView topLeftCell="A48" zoomScale="118" zoomScaleNormal="118" workbookViewId="0">
      <selection activeCell="P60" sqref="P60"/>
    </sheetView>
  </sheetViews>
  <sheetFormatPr baseColWidth="10" defaultColWidth="9.140625" defaultRowHeight="15" x14ac:dyDescent="0.25"/>
  <cols>
    <col min="1" max="1" width="5.85546875" customWidth="1"/>
    <col min="2" max="2" width="50.7109375" customWidth="1"/>
    <col min="3" max="3" width="5" customWidth="1"/>
    <col min="4" max="4" width="8.7109375" customWidth="1"/>
    <col min="5" max="5" width="11.42578125" style="3" customWidth="1"/>
    <col min="6" max="6" width="16.140625" style="3" customWidth="1"/>
    <col min="8" max="9" width="9" hidden="1" customWidth="1"/>
  </cols>
  <sheetData>
    <row r="1" spans="1:6" ht="26.25" x14ac:dyDescent="0.4">
      <c r="A1" s="14" t="s">
        <v>4</v>
      </c>
      <c r="B1" s="34"/>
      <c r="C1" s="34"/>
      <c r="D1" s="34"/>
      <c r="E1" s="15"/>
      <c r="F1" s="15"/>
    </row>
    <row r="2" spans="1:6" ht="74.25" customHeight="1" x14ac:dyDescent="0.55000000000000004">
      <c r="A2" s="143" t="s">
        <v>18</v>
      </c>
      <c r="B2" s="143"/>
      <c r="C2" s="143"/>
      <c r="D2" s="143"/>
      <c r="E2" s="143"/>
      <c r="F2" s="143"/>
    </row>
    <row r="3" spans="1:6" ht="35.25" x14ac:dyDescent="0.55000000000000004">
      <c r="A3" s="144" t="s">
        <v>19</v>
      </c>
      <c r="B3" s="144"/>
      <c r="C3" s="144"/>
      <c r="D3" s="144"/>
      <c r="E3" s="144"/>
      <c r="F3" s="144"/>
    </row>
    <row r="4" spans="1:6" ht="23.25" x14ac:dyDescent="0.35">
      <c r="A4" s="16"/>
      <c r="B4" s="37"/>
      <c r="C4" s="16"/>
      <c r="D4" s="16"/>
      <c r="E4" s="17"/>
      <c r="F4" s="17"/>
    </row>
    <row r="5" spans="1:6" ht="26.25" x14ac:dyDescent="0.4">
      <c r="A5" s="18"/>
      <c r="B5" s="18"/>
      <c r="C5" s="18"/>
      <c r="D5" s="18"/>
      <c r="E5" s="19"/>
      <c r="F5" s="19"/>
    </row>
    <row r="6" spans="1:6" ht="28.5" x14ac:dyDescent="0.45">
      <c r="A6" s="145"/>
      <c r="B6" s="145"/>
      <c r="C6" s="145"/>
      <c r="D6" s="145"/>
      <c r="E6" s="145"/>
      <c r="F6" s="145"/>
    </row>
    <row r="7" spans="1:6" ht="33.75" x14ac:dyDescent="0.5">
      <c r="A7" s="146" t="s">
        <v>2</v>
      </c>
      <c r="B7" s="146"/>
      <c r="C7" s="146"/>
      <c r="D7" s="146"/>
      <c r="E7" s="146"/>
      <c r="F7" s="146"/>
    </row>
    <row r="8" spans="1:6" ht="33.75" x14ac:dyDescent="0.5">
      <c r="A8" s="146" t="s">
        <v>3</v>
      </c>
      <c r="B8" s="146"/>
      <c r="C8" s="146"/>
      <c r="D8" s="146"/>
      <c r="E8" s="146"/>
      <c r="F8" s="146"/>
    </row>
    <row r="9" spans="1:6" ht="26.25" x14ac:dyDescent="0.4">
      <c r="A9" s="18"/>
      <c r="B9" s="18"/>
      <c r="C9" s="18"/>
      <c r="D9" s="18"/>
      <c r="E9" s="19"/>
      <c r="F9" s="19"/>
    </row>
    <row r="10" spans="1:6" ht="28.5" customHeight="1" x14ac:dyDescent="0.25">
      <c r="A10" s="147" t="s">
        <v>163</v>
      </c>
      <c r="B10" s="147"/>
      <c r="C10" s="147"/>
      <c r="D10" s="147"/>
      <c r="E10" s="147"/>
      <c r="F10" s="147"/>
    </row>
    <row r="11" spans="1:6" ht="44.25" customHeight="1" x14ac:dyDescent="0.25">
      <c r="A11" s="148" t="s">
        <v>164</v>
      </c>
      <c r="B11" s="148"/>
      <c r="C11" s="148"/>
      <c r="D11" s="148"/>
      <c r="E11" s="148"/>
      <c r="F11" s="148"/>
    </row>
    <row r="12" spans="1:6" x14ac:dyDescent="0.25">
      <c r="A12" s="6"/>
      <c r="B12" s="6"/>
      <c r="C12" s="6"/>
      <c r="D12" s="6"/>
      <c r="E12" s="20"/>
      <c r="F12" s="20"/>
    </row>
    <row r="13" spans="1:6" ht="31.5" x14ac:dyDescent="0.5">
      <c r="A13" s="149" t="s">
        <v>77</v>
      </c>
      <c r="B13" s="149"/>
      <c r="C13" s="149"/>
      <c r="D13" s="149"/>
      <c r="E13" s="149"/>
      <c r="F13" s="149"/>
    </row>
    <row r="14" spans="1:6" ht="31.5" x14ac:dyDescent="0.5">
      <c r="A14" s="149" t="s">
        <v>76</v>
      </c>
      <c r="B14" s="149"/>
      <c r="C14" s="149"/>
      <c r="D14" s="149"/>
      <c r="E14" s="149"/>
      <c r="F14" s="149"/>
    </row>
    <row r="15" spans="1:6" ht="36" customHeight="1" x14ac:dyDescent="0.25">
      <c r="A15" s="6"/>
      <c r="B15" s="6"/>
      <c r="C15" s="6"/>
      <c r="D15" s="6"/>
      <c r="E15" s="20"/>
      <c r="F15" s="20"/>
    </row>
    <row r="16" spans="1:6" ht="36" customHeight="1" x14ac:dyDescent="0.25">
      <c r="A16" s="6"/>
      <c r="B16" s="6"/>
      <c r="C16" s="6"/>
      <c r="D16" s="6"/>
      <c r="E16" s="20"/>
      <c r="F16" s="20"/>
    </row>
    <row r="17" spans="1:12" ht="26.25" x14ac:dyDescent="0.4">
      <c r="A17" s="43"/>
      <c r="B17" s="43"/>
      <c r="C17" s="43"/>
      <c r="D17" s="43"/>
      <c r="E17" s="43"/>
      <c r="F17" s="43"/>
    </row>
    <row r="18" spans="1:12" ht="21" x14ac:dyDescent="0.35">
      <c r="A18" s="142" t="s">
        <v>21</v>
      </c>
      <c r="B18" s="142"/>
      <c r="C18" s="142"/>
      <c r="D18" s="142"/>
      <c r="E18" s="142"/>
      <c r="F18" s="142"/>
    </row>
    <row r="19" spans="1:12" x14ac:dyDescent="0.25">
      <c r="A19" s="6"/>
      <c r="B19" s="6"/>
      <c r="C19" s="6"/>
      <c r="D19" s="6"/>
      <c r="E19" s="20"/>
      <c r="F19" s="20"/>
    </row>
    <row r="20" spans="1:12" ht="78.75" customHeight="1" x14ac:dyDescent="0.25">
      <c r="A20" s="38"/>
      <c r="B20" s="40" t="s">
        <v>20</v>
      </c>
      <c r="C20" s="39"/>
      <c r="D20" s="39"/>
      <c r="E20" s="39"/>
      <c r="F20" s="39"/>
    </row>
    <row r="21" spans="1:12" ht="28.5" customHeight="1" x14ac:dyDescent="0.25">
      <c r="A21" s="38"/>
      <c r="B21" s="40"/>
      <c r="C21" s="39"/>
      <c r="D21" s="39"/>
      <c r="E21" s="39"/>
      <c r="F21" s="39"/>
    </row>
    <row r="22" spans="1:12" ht="21" x14ac:dyDescent="0.35">
      <c r="A22" s="142" t="s">
        <v>11</v>
      </c>
      <c r="B22" s="142"/>
      <c r="C22" s="142"/>
      <c r="D22" s="142"/>
      <c r="E22" s="142"/>
      <c r="F22" s="142"/>
    </row>
    <row r="23" spans="1:12" ht="18.75" x14ac:dyDescent="0.3">
      <c r="B23" s="42" t="s">
        <v>22</v>
      </c>
    </row>
    <row r="24" spans="1:12" ht="18.75" x14ac:dyDescent="0.3">
      <c r="B24" s="42" t="s">
        <v>5</v>
      </c>
    </row>
    <row r="25" spans="1:12" ht="18.75" x14ac:dyDescent="0.3">
      <c r="B25" s="41" t="s">
        <v>6</v>
      </c>
    </row>
    <row r="26" spans="1:12" ht="19.5" thickBot="1" x14ac:dyDescent="0.35">
      <c r="B26" s="2"/>
    </row>
    <row r="27" spans="1:12" ht="27" customHeight="1" thickBot="1" x14ac:dyDescent="0.3">
      <c r="A27" s="22" t="s">
        <v>9</v>
      </c>
      <c r="B27" s="23" t="s">
        <v>10</v>
      </c>
      <c r="C27" s="23" t="s">
        <v>0</v>
      </c>
      <c r="D27" s="23" t="s">
        <v>14</v>
      </c>
      <c r="E27" s="24" t="s">
        <v>162</v>
      </c>
      <c r="F27" s="25" t="s">
        <v>15</v>
      </c>
    </row>
    <row r="28" spans="1:12" s="1" customFormat="1" ht="18" customHeight="1" x14ac:dyDescent="0.25">
      <c r="A28" s="115">
        <v>1</v>
      </c>
      <c r="B28" s="116" t="s">
        <v>69</v>
      </c>
      <c r="C28" s="84"/>
      <c r="D28" s="83"/>
      <c r="E28" s="85"/>
      <c r="F28" s="86"/>
    </row>
    <row r="29" spans="1:12" ht="24" x14ac:dyDescent="0.25">
      <c r="A29" s="89" t="s">
        <v>23</v>
      </c>
      <c r="B29" s="26" t="s">
        <v>33</v>
      </c>
      <c r="C29" s="50" t="s">
        <v>37</v>
      </c>
      <c r="D29" s="113">
        <v>1</v>
      </c>
      <c r="E29" s="114"/>
      <c r="F29" s="48"/>
      <c r="G29" s="13"/>
      <c r="H29" s="13"/>
      <c r="I29" s="13"/>
      <c r="J29" s="13"/>
      <c r="K29" s="13"/>
      <c r="L29" s="6"/>
    </row>
    <row r="30" spans="1:12" x14ac:dyDescent="0.25">
      <c r="A30" s="89" t="s">
        <v>24</v>
      </c>
      <c r="B30" s="26" t="s">
        <v>34</v>
      </c>
      <c r="C30" s="50" t="s">
        <v>37</v>
      </c>
      <c r="D30" s="113">
        <v>1</v>
      </c>
      <c r="E30" s="114"/>
      <c r="F30" s="48"/>
      <c r="G30" s="13"/>
      <c r="H30" s="13"/>
      <c r="I30" s="13"/>
      <c r="J30" s="13"/>
      <c r="K30" s="13"/>
      <c r="L30" s="6"/>
    </row>
    <row r="31" spans="1:12" x14ac:dyDescent="0.25">
      <c r="A31" s="89" t="s">
        <v>25</v>
      </c>
      <c r="B31" s="26" t="s">
        <v>12</v>
      </c>
      <c r="C31" s="50" t="s">
        <v>0</v>
      </c>
      <c r="D31" s="113">
        <v>1</v>
      </c>
      <c r="E31" s="114"/>
      <c r="F31" s="48"/>
      <c r="G31" s="13"/>
      <c r="H31" s="13"/>
      <c r="I31" s="13"/>
      <c r="J31" s="13"/>
      <c r="K31" s="13"/>
      <c r="L31" s="6"/>
    </row>
    <row r="32" spans="1:12" x14ac:dyDescent="0.25">
      <c r="A32" s="89" t="s">
        <v>26</v>
      </c>
      <c r="B32" s="26" t="s">
        <v>35</v>
      </c>
      <c r="C32" s="50" t="s">
        <v>37</v>
      </c>
      <c r="D32" s="113">
        <v>1</v>
      </c>
      <c r="E32" s="114"/>
      <c r="F32" s="48"/>
      <c r="G32" s="13"/>
      <c r="H32" s="13"/>
      <c r="I32" s="13"/>
      <c r="J32" s="13"/>
      <c r="K32" s="13"/>
      <c r="L32" s="6"/>
    </row>
    <row r="33" spans="1:12" x14ac:dyDescent="0.25">
      <c r="A33" s="89" t="s">
        <v>27</v>
      </c>
      <c r="B33" s="26" t="s">
        <v>13</v>
      </c>
      <c r="C33" s="50" t="s">
        <v>37</v>
      </c>
      <c r="D33" s="113">
        <v>1</v>
      </c>
      <c r="E33" s="114"/>
      <c r="F33" s="48"/>
      <c r="G33" s="13"/>
      <c r="H33" s="13"/>
      <c r="I33" s="13"/>
      <c r="J33" s="13"/>
      <c r="K33" s="13"/>
      <c r="L33" s="6"/>
    </row>
    <row r="34" spans="1:12" x14ac:dyDescent="0.25">
      <c r="A34" s="89" t="s">
        <v>28</v>
      </c>
      <c r="B34" s="26" t="s">
        <v>36</v>
      </c>
      <c r="C34" s="50" t="s">
        <v>0</v>
      </c>
      <c r="D34" s="113">
        <v>1</v>
      </c>
      <c r="E34" s="114"/>
      <c r="F34" s="48"/>
      <c r="G34" s="13"/>
      <c r="H34" s="13"/>
      <c r="I34" s="13"/>
      <c r="J34" s="13"/>
      <c r="K34" s="13"/>
      <c r="L34" s="6"/>
    </row>
    <row r="35" spans="1:12" x14ac:dyDescent="0.25">
      <c r="A35" s="89"/>
      <c r="B35" s="26"/>
      <c r="C35" s="74"/>
      <c r="D35" s="26"/>
      <c r="E35" s="26"/>
      <c r="F35" s="75"/>
      <c r="G35" s="13"/>
      <c r="H35" s="13"/>
      <c r="I35" s="13"/>
      <c r="J35" s="13"/>
      <c r="K35" s="13"/>
    </row>
    <row r="36" spans="1:12" x14ac:dyDescent="0.25">
      <c r="A36" s="89"/>
      <c r="B36" s="27"/>
      <c r="C36" s="50"/>
      <c r="D36" s="113"/>
      <c r="E36" s="31" t="s">
        <v>103</v>
      </c>
      <c r="F36" s="55"/>
      <c r="G36" s="6"/>
    </row>
    <row r="37" spans="1:12" s="1" customFormat="1" ht="18" customHeight="1" x14ac:dyDescent="0.25">
      <c r="A37" s="90">
        <v>2</v>
      </c>
      <c r="B37" s="103" t="s">
        <v>68</v>
      </c>
      <c r="C37" s="57"/>
      <c r="D37" s="29"/>
      <c r="E37" s="30"/>
      <c r="F37" s="60"/>
    </row>
    <row r="38" spans="1:12" x14ac:dyDescent="0.25">
      <c r="A38" s="89" t="s">
        <v>29</v>
      </c>
      <c r="B38" s="26" t="s">
        <v>38</v>
      </c>
      <c r="C38" s="50" t="s">
        <v>44</v>
      </c>
      <c r="D38" s="113">
        <v>1180</v>
      </c>
      <c r="E38" s="114"/>
      <c r="F38" s="48"/>
      <c r="G38" s="13"/>
      <c r="H38" s="13"/>
      <c r="I38" s="13"/>
      <c r="J38" s="13"/>
      <c r="K38" s="13"/>
      <c r="L38" s="6"/>
    </row>
    <row r="39" spans="1:12" x14ac:dyDescent="0.25">
      <c r="A39" s="89" t="s">
        <v>43</v>
      </c>
      <c r="B39" s="26" t="s">
        <v>39</v>
      </c>
      <c r="C39" s="50" t="s">
        <v>46</v>
      </c>
      <c r="D39" s="113">
        <v>120</v>
      </c>
      <c r="E39" s="114"/>
      <c r="F39" s="48"/>
      <c r="G39" s="13"/>
      <c r="H39" s="13"/>
      <c r="I39" s="13"/>
      <c r="J39" s="13"/>
      <c r="K39" s="13"/>
      <c r="L39" s="6"/>
    </row>
    <row r="40" spans="1:12" x14ac:dyDescent="0.25">
      <c r="A40" s="89" t="s">
        <v>30</v>
      </c>
      <c r="B40" s="26" t="s">
        <v>40</v>
      </c>
      <c r="C40" s="50" t="s">
        <v>66</v>
      </c>
      <c r="D40" s="113">
        <v>3</v>
      </c>
      <c r="E40" s="114"/>
      <c r="F40" s="48"/>
      <c r="G40" s="13"/>
      <c r="H40" s="13"/>
      <c r="I40" s="13"/>
      <c r="J40" s="13"/>
      <c r="K40" s="13"/>
      <c r="L40" s="6"/>
    </row>
    <row r="41" spans="1:12" x14ac:dyDescent="0.25">
      <c r="A41" s="89" t="s">
        <v>31</v>
      </c>
      <c r="B41" s="26" t="s">
        <v>104</v>
      </c>
      <c r="C41" s="50" t="s">
        <v>45</v>
      </c>
      <c r="D41" s="113">
        <v>50</v>
      </c>
      <c r="E41" s="114"/>
      <c r="F41" s="48"/>
      <c r="G41" s="54"/>
      <c r="H41" s="54"/>
      <c r="I41" s="54"/>
      <c r="J41" s="54"/>
      <c r="K41" s="54"/>
      <c r="L41" s="6"/>
    </row>
    <row r="42" spans="1:12" x14ac:dyDescent="0.25">
      <c r="A42" s="89" t="s">
        <v>32</v>
      </c>
      <c r="B42" s="26" t="s">
        <v>105</v>
      </c>
      <c r="C42" s="50" t="s">
        <v>45</v>
      </c>
      <c r="D42" s="113">
        <v>23</v>
      </c>
      <c r="E42" s="114"/>
      <c r="F42" s="48"/>
      <c r="G42" s="54"/>
      <c r="H42" s="54"/>
      <c r="I42" s="54"/>
      <c r="J42" s="54"/>
      <c r="K42" s="54"/>
      <c r="L42" s="6"/>
    </row>
    <row r="43" spans="1:12" x14ac:dyDescent="0.25">
      <c r="A43" s="89" t="s">
        <v>41</v>
      </c>
      <c r="B43" s="26" t="s">
        <v>106</v>
      </c>
      <c r="C43" s="50" t="s">
        <v>0</v>
      </c>
      <c r="D43" s="113">
        <v>1</v>
      </c>
      <c r="E43" s="114"/>
      <c r="F43" s="48"/>
      <c r="G43" s="54"/>
      <c r="H43" s="54"/>
      <c r="I43" s="54"/>
      <c r="J43" s="54"/>
      <c r="K43" s="54"/>
      <c r="L43" s="6"/>
    </row>
    <row r="44" spans="1:12" x14ac:dyDescent="0.25">
      <c r="A44" s="89" t="s">
        <v>42</v>
      </c>
      <c r="B44" s="26" t="s">
        <v>123</v>
      </c>
      <c r="C44" s="50" t="s">
        <v>0</v>
      </c>
      <c r="D44" s="113">
        <v>6</v>
      </c>
      <c r="E44" s="114"/>
      <c r="F44" s="48"/>
      <c r="G44" s="54"/>
      <c r="H44" s="54"/>
      <c r="I44" s="54"/>
      <c r="J44" s="54"/>
      <c r="K44" s="54"/>
      <c r="L44" s="6"/>
    </row>
    <row r="45" spans="1:12" x14ac:dyDescent="0.25">
      <c r="A45" s="89" t="s">
        <v>165</v>
      </c>
      <c r="B45" s="26" t="s">
        <v>166</v>
      </c>
      <c r="C45" s="50" t="s">
        <v>66</v>
      </c>
      <c r="D45" s="113">
        <v>19</v>
      </c>
      <c r="E45" s="114"/>
      <c r="F45" s="48"/>
      <c r="G45" s="74"/>
      <c r="H45" s="74"/>
      <c r="I45" s="74"/>
      <c r="J45" s="74"/>
      <c r="K45" s="74"/>
    </row>
    <row r="46" spans="1:12" ht="18" customHeight="1" x14ac:dyDescent="0.25">
      <c r="A46" s="89" t="s">
        <v>176</v>
      </c>
      <c r="B46" s="26" t="s">
        <v>175</v>
      </c>
      <c r="C46" s="50" t="s">
        <v>66</v>
      </c>
      <c r="D46" s="113">
        <v>4</v>
      </c>
      <c r="E46" s="114"/>
      <c r="F46" s="48"/>
      <c r="G46" s="74"/>
      <c r="H46" s="74"/>
      <c r="I46" s="74"/>
      <c r="J46" s="74"/>
      <c r="K46" s="74"/>
    </row>
    <row r="47" spans="1:12" ht="15" customHeight="1" x14ac:dyDescent="0.25">
      <c r="A47" s="89"/>
      <c r="B47" s="27"/>
      <c r="C47" s="50"/>
      <c r="D47" s="113"/>
      <c r="E47" s="31" t="s">
        <v>112</v>
      </c>
      <c r="F47" s="55"/>
      <c r="G47" s="6"/>
    </row>
    <row r="48" spans="1:12" ht="15" customHeight="1" x14ac:dyDescent="0.25">
      <c r="A48" s="89"/>
      <c r="B48" s="27"/>
      <c r="C48" s="50"/>
      <c r="D48" s="113"/>
      <c r="E48" s="114"/>
      <c r="F48" s="48"/>
    </row>
    <row r="49" spans="1:14" s="1" customFormat="1" ht="18" customHeight="1" x14ac:dyDescent="0.25">
      <c r="A49" s="90">
        <v>3</v>
      </c>
      <c r="B49" s="103" t="s">
        <v>47</v>
      </c>
      <c r="C49" s="57"/>
      <c r="D49" s="29"/>
      <c r="E49" s="30"/>
      <c r="F49" s="60"/>
      <c r="G49" s="21"/>
    </row>
    <row r="50" spans="1:14" x14ac:dyDescent="0.25">
      <c r="A50" s="89" t="s">
        <v>48</v>
      </c>
      <c r="B50" s="26" t="s">
        <v>107</v>
      </c>
      <c r="C50" s="50" t="s">
        <v>45</v>
      </c>
      <c r="D50" s="113">
        <v>22</v>
      </c>
      <c r="E50" s="114"/>
      <c r="F50" s="48"/>
      <c r="G50" s="54"/>
      <c r="H50" s="54"/>
      <c r="I50" s="54"/>
      <c r="J50" s="54"/>
      <c r="K50" s="54"/>
      <c r="L50" s="6"/>
    </row>
    <row r="51" spans="1:14" ht="18" customHeight="1" x14ac:dyDescent="0.25">
      <c r="A51" s="89" t="s">
        <v>49</v>
      </c>
      <c r="B51" s="26" t="s">
        <v>51</v>
      </c>
      <c r="C51" s="50" t="s">
        <v>45</v>
      </c>
      <c r="D51" s="113">
        <v>22</v>
      </c>
      <c r="E51" s="114"/>
      <c r="F51" s="48"/>
      <c r="G51" s="13"/>
      <c r="H51" s="13"/>
      <c r="I51" s="13"/>
      <c r="J51" s="13"/>
      <c r="K51" s="13"/>
    </row>
    <row r="52" spans="1:14" ht="24" customHeight="1" x14ac:dyDescent="0.25">
      <c r="A52" s="89" t="s">
        <v>50</v>
      </c>
      <c r="B52" s="26" t="s">
        <v>125</v>
      </c>
      <c r="C52" s="50" t="s">
        <v>0</v>
      </c>
      <c r="D52" s="113">
        <v>1</v>
      </c>
      <c r="E52" s="114"/>
      <c r="F52" s="48"/>
      <c r="G52" s="54"/>
      <c r="H52" s="54"/>
      <c r="I52" s="54"/>
      <c r="J52" s="54"/>
      <c r="K52" s="54"/>
    </row>
    <row r="53" spans="1:14" x14ac:dyDescent="0.25">
      <c r="A53" s="89"/>
      <c r="B53" s="26"/>
      <c r="C53" s="50"/>
      <c r="D53" s="113"/>
      <c r="E53" s="114"/>
      <c r="F53" s="48"/>
      <c r="G53" s="6"/>
      <c r="H53" s="6" t="e">
        <f>IF(ISBLANK(#REF!),0,#REF!) * IF(ISBLANK(#REF!),0,#REF!) %</f>
        <v>#REF!</v>
      </c>
      <c r="I53" s="6" t="e">
        <f>IF(ISBLANK(H53),0,H53) + IF(ISBLANK(#REF!),0,#REF!)</f>
        <v>#REF!</v>
      </c>
      <c r="J53" s="6"/>
      <c r="K53" s="6"/>
    </row>
    <row r="54" spans="1:14" x14ac:dyDescent="0.25">
      <c r="A54" s="89"/>
      <c r="B54" s="27"/>
      <c r="C54" s="50"/>
      <c r="D54" s="113"/>
      <c r="E54" s="31" t="s">
        <v>113</v>
      </c>
      <c r="F54" s="55"/>
      <c r="G54" s="6"/>
    </row>
    <row r="55" spans="1:14" x14ac:dyDescent="0.25">
      <c r="A55" s="89"/>
      <c r="B55" s="28"/>
      <c r="C55" s="50"/>
      <c r="D55" s="113"/>
      <c r="E55" s="114"/>
      <c r="F55" s="48"/>
    </row>
    <row r="56" spans="1:14" s="1" customFormat="1" ht="18" customHeight="1" x14ac:dyDescent="0.25">
      <c r="A56" s="90">
        <v>4</v>
      </c>
      <c r="B56" s="103" t="s">
        <v>52</v>
      </c>
      <c r="C56" s="57"/>
      <c r="D56" s="29"/>
      <c r="E56" s="30"/>
      <c r="F56" s="60"/>
    </row>
    <row r="57" spans="1:14" x14ac:dyDescent="0.25">
      <c r="A57" s="89" t="s">
        <v>53</v>
      </c>
      <c r="B57" s="26" t="s">
        <v>107</v>
      </c>
      <c r="C57" s="50" t="s">
        <v>45</v>
      </c>
      <c r="D57" s="113">
        <v>60</v>
      </c>
      <c r="E57" s="114"/>
      <c r="F57" s="48"/>
      <c r="G57" s="54"/>
      <c r="H57" s="54"/>
      <c r="I57" s="54"/>
      <c r="J57" s="54"/>
      <c r="K57" s="54"/>
      <c r="L57" s="6"/>
    </row>
    <row r="58" spans="1:14" x14ac:dyDescent="0.25">
      <c r="A58" s="89" t="s">
        <v>54</v>
      </c>
      <c r="B58" s="26" t="s">
        <v>126</v>
      </c>
      <c r="C58" s="50" t="s">
        <v>45</v>
      </c>
      <c r="D58" s="113">
        <v>15</v>
      </c>
      <c r="E58" s="114"/>
      <c r="F58" s="48"/>
      <c r="G58" s="13"/>
      <c r="H58" s="13"/>
      <c r="I58" s="13"/>
      <c r="J58" s="13"/>
      <c r="K58" s="13"/>
      <c r="L58" s="13"/>
      <c r="M58" s="13"/>
      <c r="N58" s="13"/>
    </row>
    <row r="59" spans="1:14" x14ac:dyDescent="0.25">
      <c r="A59" s="89" t="s">
        <v>55</v>
      </c>
      <c r="B59" s="26" t="s">
        <v>51</v>
      </c>
      <c r="C59" s="50" t="s">
        <v>45</v>
      </c>
      <c r="D59" s="113">
        <v>45</v>
      </c>
      <c r="E59" s="114"/>
      <c r="F59" s="48"/>
      <c r="G59" s="54"/>
      <c r="H59" s="54"/>
      <c r="I59" s="54"/>
      <c r="J59" s="54"/>
      <c r="K59" s="54"/>
      <c r="L59" s="54"/>
      <c r="M59" s="54"/>
      <c r="N59" s="54"/>
    </row>
    <row r="60" spans="1:14" ht="28.5" customHeight="1" x14ac:dyDescent="0.25">
      <c r="A60" s="89" t="s">
        <v>56</v>
      </c>
      <c r="B60" s="26" t="s">
        <v>128</v>
      </c>
      <c r="C60" s="50" t="s">
        <v>0</v>
      </c>
      <c r="D60" s="113">
        <v>2</v>
      </c>
      <c r="E60" s="114"/>
      <c r="F60" s="48"/>
      <c r="G60" s="13"/>
      <c r="H60" s="13"/>
      <c r="I60" s="13"/>
      <c r="J60" s="13"/>
      <c r="K60" s="13"/>
      <c r="L60" s="13"/>
      <c r="M60" s="13"/>
      <c r="N60" s="13"/>
    </row>
    <row r="61" spans="1:14" ht="15" customHeight="1" x14ac:dyDescent="0.25">
      <c r="A61" s="89" t="s">
        <v>57</v>
      </c>
      <c r="B61" s="26" t="s">
        <v>60</v>
      </c>
      <c r="C61" s="50" t="s">
        <v>0</v>
      </c>
      <c r="D61" s="113">
        <v>3</v>
      </c>
      <c r="E61" s="114"/>
      <c r="F61" s="48"/>
      <c r="G61" s="13"/>
      <c r="H61" s="13"/>
      <c r="I61" s="13"/>
      <c r="J61" s="13"/>
      <c r="K61" s="13"/>
      <c r="L61" s="13"/>
      <c r="M61" s="13"/>
      <c r="N61" s="13"/>
    </row>
    <row r="62" spans="1:14" ht="27" customHeight="1" x14ac:dyDescent="0.25">
      <c r="A62" s="89" t="s">
        <v>58</v>
      </c>
      <c r="B62" s="26" t="s">
        <v>61</v>
      </c>
      <c r="C62" s="50" t="s">
        <v>0</v>
      </c>
      <c r="D62" s="113">
        <v>6</v>
      </c>
      <c r="E62" s="114"/>
      <c r="F62" s="48"/>
      <c r="G62" s="13"/>
      <c r="H62" s="13"/>
      <c r="I62" s="13"/>
      <c r="J62" s="13"/>
      <c r="K62" s="13"/>
      <c r="L62" s="13"/>
      <c r="M62" s="13"/>
      <c r="N62" s="13"/>
    </row>
    <row r="63" spans="1:14" ht="27" customHeight="1" x14ac:dyDescent="0.25">
      <c r="A63" s="89" t="s">
        <v>59</v>
      </c>
      <c r="B63" s="26" t="s">
        <v>119</v>
      </c>
      <c r="C63" s="50" t="s">
        <v>0</v>
      </c>
      <c r="D63" s="113">
        <v>4</v>
      </c>
      <c r="E63" s="114"/>
      <c r="F63" s="48"/>
      <c r="G63" s="74"/>
      <c r="H63" s="74"/>
      <c r="I63" s="74"/>
      <c r="J63" s="74"/>
      <c r="K63" s="74"/>
      <c r="L63" s="74"/>
      <c r="M63" s="74"/>
      <c r="N63" s="74"/>
    </row>
    <row r="64" spans="1:14" x14ac:dyDescent="0.25">
      <c r="A64" s="89"/>
      <c r="B64" s="27"/>
      <c r="C64" s="50"/>
      <c r="D64" s="113"/>
      <c r="E64" s="31" t="s">
        <v>114</v>
      </c>
      <c r="F64" s="55"/>
      <c r="G64" s="6"/>
    </row>
    <row r="65" spans="1:14" x14ac:dyDescent="0.25">
      <c r="A65" s="89"/>
      <c r="B65" s="28"/>
      <c r="C65" s="50"/>
      <c r="D65" s="113"/>
      <c r="E65" s="114"/>
      <c r="F65" s="48"/>
    </row>
    <row r="66" spans="1:14" s="1" customFormat="1" ht="18" customHeight="1" x14ac:dyDescent="0.25">
      <c r="A66" s="90">
        <v>5</v>
      </c>
      <c r="B66" s="103" t="s">
        <v>67</v>
      </c>
      <c r="C66" s="57"/>
      <c r="D66" s="29"/>
      <c r="E66" s="30"/>
      <c r="F66" s="60"/>
    </row>
    <row r="67" spans="1:14" ht="15" customHeight="1" x14ac:dyDescent="0.25">
      <c r="A67" s="89" t="s">
        <v>62</v>
      </c>
      <c r="B67" s="26" t="s">
        <v>108</v>
      </c>
      <c r="C67" s="50" t="s">
        <v>66</v>
      </c>
      <c r="D67" s="113">
        <v>354</v>
      </c>
      <c r="E67" s="114"/>
      <c r="F67" s="48"/>
      <c r="G67" s="54"/>
      <c r="H67" s="54"/>
      <c r="I67" s="54"/>
      <c r="J67" s="54"/>
      <c r="K67" s="54"/>
      <c r="L67" s="54"/>
      <c r="M67" s="54"/>
      <c r="N67" s="54"/>
    </row>
    <row r="68" spans="1:14" x14ac:dyDescent="0.25">
      <c r="A68" s="89" t="s">
        <v>63</v>
      </c>
      <c r="B68" s="26" t="s">
        <v>16</v>
      </c>
      <c r="C68" s="50" t="s">
        <v>44</v>
      </c>
      <c r="D68" s="113">
        <v>1180</v>
      </c>
      <c r="E68" s="114"/>
      <c r="F68" s="48"/>
      <c r="G68" s="13"/>
      <c r="H68" s="13"/>
      <c r="I68" s="13"/>
      <c r="J68" s="13"/>
      <c r="K68" s="13"/>
      <c r="L68" s="51"/>
      <c r="M68" s="51"/>
      <c r="N68" s="52"/>
    </row>
    <row r="69" spans="1:14" x14ac:dyDescent="0.25">
      <c r="A69" s="89" t="s">
        <v>64</v>
      </c>
      <c r="B69" s="26" t="s">
        <v>167</v>
      </c>
      <c r="C69" s="50" t="s">
        <v>44</v>
      </c>
      <c r="D69" s="113">
        <v>1180</v>
      </c>
      <c r="E69" s="114"/>
      <c r="F69" s="48"/>
      <c r="G69" s="74"/>
      <c r="H69" s="74"/>
      <c r="I69" s="74"/>
      <c r="J69" s="74"/>
      <c r="K69" s="74"/>
      <c r="L69" s="51"/>
      <c r="M69" s="51"/>
      <c r="N69" s="52"/>
    </row>
    <row r="70" spans="1:14" x14ac:dyDescent="0.25">
      <c r="A70" s="89" t="s">
        <v>65</v>
      </c>
      <c r="B70" s="26" t="s">
        <v>109</v>
      </c>
      <c r="C70" s="50" t="s">
        <v>1</v>
      </c>
      <c r="D70" s="113">
        <v>1062</v>
      </c>
      <c r="E70" s="114"/>
      <c r="F70" s="48"/>
      <c r="G70" s="54"/>
      <c r="H70" s="54"/>
      <c r="I70" s="54"/>
      <c r="J70" s="54"/>
      <c r="K70" s="54"/>
      <c r="L70" s="51"/>
      <c r="M70" s="51"/>
      <c r="N70" s="52"/>
    </row>
    <row r="71" spans="1:14" ht="15" customHeight="1" x14ac:dyDescent="0.25">
      <c r="A71" s="89" t="s">
        <v>168</v>
      </c>
      <c r="B71" s="26" t="s">
        <v>111</v>
      </c>
      <c r="C71" s="50" t="s">
        <v>44</v>
      </c>
      <c r="D71" s="113">
        <v>1180</v>
      </c>
      <c r="E71" s="114"/>
      <c r="F71" s="48"/>
      <c r="G71" s="13"/>
      <c r="H71" s="13"/>
      <c r="I71" s="13"/>
      <c r="J71" s="13"/>
      <c r="K71" s="13"/>
      <c r="L71" s="51"/>
      <c r="M71" s="51"/>
      <c r="N71" s="52"/>
    </row>
    <row r="72" spans="1:14" x14ac:dyDescent="0.25">
      <c r="A72" s="89"/>
      <c r="B72" s="26"/>
      <c r="C72" s="50"/>
      <c r="D72" s="113"/>
      <c r="E72" s="114"/>
      <c r="F72" s="48"/>
      <c r="G72" s="6"/>
      <c r="H72" s="6"/>
      <c r="I72" s="6"/>
      <c r="J72" s="6"/>
      <c r="K72" s="6"/>
      <c r="L72" s="6"/>
      <c r="M72" s="6"/>
      <c r="N72" s="6"/>
    </row>
    <row r="73" spans="1:14" ht="15.75" thickBot="1" x14ac:dyDescent="0.3">
      <c r="A73" s="91"/>
      <c r="B73" s="117"/>
      <c r="C73" s="49"/>
      <c r="D73" s="112"/>
      <c r="E73" s="32" t="s">
        <v>115</v>
      </c>
      <c r="F73" s="82"/>
      <c r="G73" s="6"/>
    </row>
    <row r="74" spans="1:14" ht="27" customHeight="1" thickBot="1" x14ac:dyDescent="0.3">
      <c r="A74" s="22" t="s">
        <v>9</v>
      </c>
      <c r="B74" s="23" t="s">
        <v>10</v>
      </c>
      <c r="C74" s="23" t="s">
        <v>0</v>
      </c>
      <c r="D74" s="23" t="s">
        <v>14</v>
      </c>
      <c r="E74" s="24" t="s">
        <v>162</v>
      </c>
      <c r="F74" s="25" t="s">
        <v>15</v>
      </c>
    </row>
    <row r="75" spans="1:14" x14ac:dyDescent="0.25">
      <c r="A75" s="94"/>
      <c r="B75" s="95"/>
      <c r="C75" s="45"/>
      <c r="D75" s="77"/>
      <c r="E75" s="78"/>
      <c r="F75" s="44"/>
    </row>
    <row r="76" spans="1:14" s="1" customFormat="1" ht="18" customHeight="1" x14ac:dyDescent="0.25">
      <c r="A76" s="90">
        <v>6</v>
      </c>
      <c r="B76" s="92" t="s">
        <v>70</v>
      </c>
      <c r="C76" s="57"/>
      <c r="D76" s="29"/>
      <c r="E76" s="30"/>
      <c r="F76" s="60"/>
    </row>
    <row r="77" spans="1:14" x14ac:dyDescent="0.25">
      <c r="A77" s="89" t="s">
        <v>71</v>
      </c>
      <c r="B77" s="26" t="s">
        <v>74</v>
      </c>
      <c r="C77" s="51" t="s">
        <v>0</v>
      </c>
      <c r="D77" s="64">
        <v>8</v>
      </c>
      <c r="E77" s="81"/>
      <c r="F77" s="48"/>
      <c r="G77" s="13"/>
      <c r="H77" s="13"/>
      <c r="I77" s="13"/>
      <c r="J77" s="13"/>
      <c r="K77" s="13"/>
      <c r="L77" s="51"/>
      <c r="M77" s="51"/>
      <c r="N77" s="52"/>
    </row>
    <row r="78" spans="1:14" x14ac:dyDescent="0.25">
      <c r="A78" s="89" t="s">
        <v>72</v>
      </c>
      <c r="B78" s="26" t="s">
        <v>75</v>
      </c>
      <c r="C78" s="51" t="s">
        <v>0</v>
      </c>
      <c r="D78" s="64">
        <v>2</v>
      </c>
      <c r="E78" s="81"/>
      <c r="F78" s="48"/>
      <c r="G78" s="13"/>
      <c r="H78" s="13"/>
      <c r="I78" s="13"/>
      <c r="J78" s="13"/>
      <c r="K78" s="13"/>
      <c r="L78" s="51"/>
      <c r="M78" s="51"/>
      <c r="N78" s="52"/>
    </row>
    <row r="79" spans="1:14" ht="28.5" customHeight="1" x14ac:dyDescent="0.25">
      <c r="A79" s="89" t="s">
        <v>73</v>
      </c>
      <c r="B79" s="26" t="s">
        <v>131</v>
      </c>
      <c r="C79" s="51" t="s">
        <v>0</v>
      </c>
      <c r="D79" s="64">
        <v>3</v>
      </c>
      <c r="E79" s="81"/>
      <c r="F79" s="48"/>
      <c r="G79" s="13"/>
      <c r="H79" s="13"/>
      <c r="I79" s="13"/>
      <c r="J79" s="13"/>
      <c r="K79" s="13"/>
      <c r="L79" s="51"/>
      <c r="M79" s="51"/>
      <c r="N79" s="52"/>
    </row>
    <row r="80" spans="1:14" x14ac:dyDescent="0.25">
      <c r="A80" s="89"/>
      <c r="B80" s="26"/>
      <c r="C80" s="50"/>
      <c r="D80" s="80"/>
      <c r="E80" s="81"/>
      <c r="F80" s="48"/>
      <c r="H80" t="e">
        <f>IF(ISBLANK(#REF!),0,#REF!) * IF(ISBLANK(#REF!),0,#REF!) %</f>
        <v>#REF!</v>
      </c>
      <c r="I80" t="e">
        <f>IF(ISBLANK(H80),0,H80) + IF(ISBLANK(#REF!),0,#REF!)</f>
        <v>#REF!</v>
      </c>
    </row>
    <row r="81" spans="1:15" x14ac:dyDescent="0.25">
      <c r="A81" s="89"/>
      <c r="B81" s="27"/>
      <c r="C81" s="50"/>
      <c r="D81" s="80"/>
      <c r="E81" s="31" t="s">
        <v>116</v>
      </c>
      <c r="F81" s="55"/>
      <c r="G81" s="6"/>
    </row>
    <row r="82" spans="1:15" x14ac:dyDescent="0.25">
      <c r="A82" s="89"/>
      <c r="B82" s="28"/>
      <c r="C82" s="50"/>
      <c r="D82" s="80"/>
      <c r="E82" s="81"/>
      <c r="F82" s="48"/>
    </row>
    <row r="83" spans="1:15" s="1" customFormat="1" ht="18" customHeight="1" x14ac:dyDescent="0.25">
      <c r="A83" s="90">
        <v>7</v>
      </c>
      <c r="B83" s="92" t="s">
        <v>133</v>
      </c>
      <c r="C83" s="57"/>
      <c r="D83" s="29"/>
      <c r="E83" s="30"/>
      <c r="F83" s="60"/>
    </row>
    <row r="84" spans="1:15" ht="24" x14ac:dyDescent="0.25">
      <c r="A84" s="89" t="s">
        <v>135</v>
      </c>
      <c r="B84" s="26" t="s">
        <v>134</v>
      </c>
      <c r="C84" s="88" t="s">
        <v>45</v>
      </c>
      <c r="D84" s="87">
        <v>472</v>
      </c>
      <c r="E84" s="81"/>
      <c r="F84" s="48"/>
      <c r="G84" s="74"/>
      <c r="H84" s="74"/>
      <c r="I84" s="74"/>
      <c r="J84" s="74"/>
      <c r="K84" s="74"/>
      <c r="L84" s="51"/>
      <c r="M84" s="51"/>
      <c r="N84" s="52"/>
    </row>
    <row r="85" spans="1:15" ht="18" customHeight="1" x14ac:dyDescent="0.25">
      <c r="A85" s="89" t="s">
        <v>136</v>
      </c>
      <c r="B85" s="26" t="s">
        <v>138</v>
      </c>
      <c r="C85" s="88" t="s">
        <v>45</v>
      </c>
      <c r="D85" s="87">
        <v>275</v>
      </c>
      <c r="E85" s="81"/>
      <c r="F85" s="48"/>
      <c r="G85" s="74"/>
      <c r="H85" s="74"/>
      <c r="I85" s="74"/>
      <c r="J85" s="74"/>
      <c r="K85" s="74"/>
      <c r="L85" s="51"/>
      <c r="M85" s="51"/>
      <c r="N85" s="52"/>
    </row>
    <row r="86" spans="1:15" ht="18.75" customHeight="1" x14ac:dyDescent="0.25">
      <c r="A86" s="89" t="s">
        <v>137</v>
      </c>
      <c r="B86" s="26" t="s">
        <v>139</v>
      </c>
      <c r="C86" s="88" t="s">
        <v>66</v>
      </c>
      <c r="D86" s="87">
        <v>84</v>
      </c>
      <c r="E86" s="81"/>
      <c r="F86" s="48"/>
      <c r="G86" s="74"/>
      <c r="H86" s="74"/>
      <c r="I86" s="74"/>
      <c r="J86" s="74"/>
      <c r="K86" s="74"/>
      <c r="L86" s="51"/>
      <c r="M86" s="51"/>
      <c r="N86" s="52"/>
    </row>
    <row r="87" spans="1:15" ht="20.25" customHeight="1" x14ac:dyDescent="0.25">
      <c r="A87" s="89" t="s">
        <v>142</v>
      </c>
      <c r="B87" s="26" t="s">
        <v>140</v>
      </c>
      <c r="C87" s="88" t="s">
        <v>0</v>
      </c>
      <c r="D87" s="87">
        <v>24</v>
      </c>
      <c r="E87" s="81"/>
      <c r="F87" s="48"/>
      <c r="G87" s="74"/>
      <c r="H87" s="74"/>
      <c r="I87" s="74"/>
      <c r="J87" s="74"/>
      <c r="K87" s="74"/>
      <c r="L87" s="51"/>
      <c r="M87" s="51"/>
      <c r="N87" s="52"/>
    </row>
    <row r="88" spans="1:15" ht="18" customHeight="1" x14ac:dyDescent="0.25">
      <c r="A88" s="89" t="s">
        <v>161</v>
      </c>
      <c r="B88" s="26" t="s">
        <v>160</v>
      </c>
      <c r="C88" s="88" t="s">
        <v>45</v>
      </c>
      <c r="D88" s="87">
        <v>591</v>
      </c>
      <c r="E88" s="100"/>
      <c r="F88" s="48"/>
      <c r="G88" s="74"/>
      <c r="H88" s="74"/>
      <c r="I88" s="74"/>
      <c r="J88" s="74"/>
      <c r="K88" s="74"/>
      <c r="L88" s="51"/>
      <c r="M88" s="51"/>
      <c r="N88" s="52"/>
    </row>
    <row r="89" spans="1:15" x14ac:dyDescent="0.25">
      <c r="A89" s="89"/>
      <c r="B89" s="26"/>
      <c r="C89" s="50"/>
      <c r="D89" s="80"/>
      <c r="E89" s="81"/>
      <c r="F89" s="48"/>
      <c r="H89" t="e">
        <f>IF(ISBLANK(#REF!),0,#REF!) * IF(ISBLANK(#REF!),0,#REF!) %</f>
        <v>#REF!</v>
      </c>
      <c r="I89" t="e">
        <f>IF(ISBLANK(H89),0,H89) + IF(ISBLANK(#REF!),0,#REF!)</f>
        <v>#REF!</v>
      </c>
    </row>
    <row r="90" spans="1:15" x14ac:dyDescent="0.25">
      <c r="A90" s="89"/>
      <c r="B90" s="27"/>
      <c r="C90" s="50"/>
      <c r="D90" s="80"/>
      <c r="E90" s="31" t="s">
        <v>148</v>
      </c>
      <c r="F90" s="55"/>
      <c r="G90" s="6"/>
    </row>
    <row r="91" spans="1:15" x14ac:dyDescent="0.25">
      <c r="A91" s="89"/>
      <c r="B91" s="27"/>
      <c r="C91" s="50"/>
      <c r="D91" s="98"/>
      <c r="E91" s="101"/>
      <c r="F91" s="102"/>
      <c r="G91" s="6"/>
    </row>
    <row r="92" spans="1:15" s="1" customFormat="1" ht="18" customHeight="1" x14ac:dyDescent="0.25">
      <c r="A92" s="90">
        <v>8</v>
      </c>
      <c r="B92" s="103" t="s">
        <v>149</v>
      </c>
      <c r="C92" s="57"/>
      <c r="D92" s="29"/>
      <c r="E92" s="30"/>
      <c r="F92" s="60"/>
    </row>
    <row r="93" spans="1:15" ht="16.5" customHeight="1" x14ac:dyDescent="0.25">
      <c r="A93" s="89" t="s">
        <v>150</v>
      </c>
      <c r="B93" s="26" t="s">
        <v>151</v>
      </c>
      <c r="C93" s="50" t="s">
        <v>45</v>
      </c>
      <c r="D93" s="98">
        <v>82</v>
      </c>
      <c r="E93" s="99"/>
      <c r="F93" s="48"/>
      <c r="G93" s="74"/>
      <c r="H93" s="74"/>
      <c r="I93" s="74"/>
      <c r="J93" s="74"/>
      <c r="K93" s="74"/>
      <c r="L93" s="51"/>
      <c r="M93" s="51"/>
      <c r="N93" s="52"/>
      <c r="O93" s="6"/>
    </row>
    <row r="94" spans="1:15" x14ac:dyDescent="0.25">
      <c r="A94" s="89" t="s">
        <v>152</v>
      </c>
      <c r="B94" s="26" t="s">
        <v>153</v>
      </c>
      <c r="C94" s="50" t="s">
        <v>45</v>
      </c>
      <c r="D94" s="98">
        <v>82</v>
      </c>
      <c r="E94" s="99"/>
      <c r="F94" s="48"/>
      <c r="G94" s="74"/>
      <c r="H94" s="74"/>
      <c r="I94" s="74"/>
      <c r="J94" s="74"/>
      <c r="K94" s="74"/>
      <c r="L94" s="51"/>
      <c r="M94" s="51"/>
      <c r="N94" s="52"/>
      <c r="O94" s="6"/>
    </row>
    <row r="95" spans="1:15" ht="15" customHeight="1" x14ac:dyDescent="0.25">
      <c r="A95" s="89" t="s">
        <v>154</v>
      </c>
      <c r="B95" s="26" t="s">
        <v>155</v>
      </c>
      <c r="C95" s="50" t="s">
        <v>0</v>
      </c>
      <c r="D95" s="98">
        <v>1</v>
      </c>
      <c r="E95" s="99"/>
      <c r="F95" s="48"/>
      <c r="G95" s="74"/>
      <c r="H95" s="74"/>
      <c r="I95" s="74"/>
      <c r="J95" s="74"/>
      <c r="K95" s="74"/>
      <c r="L95" s="51"/>
      <c r="M95" s="51"/>
      <c r="N95" s="52"/>
      <c r="O95" s="6"/>
    </row>
    <row r="96" spans="1:15" x14ac:dyDescent="0.25">
      <c r="A96" s="89"/>
      <c r="B96" s="26"/>
      <c r="C96" s="50"/>
      <c r="D96" s="98"/>
      <c r="E96" s="99"/>
      <c r="F96" s="48"/>
      <c r="H96" t="e">
        <f>IF(ISBLANK(#REF!),0,#REF!) * IF(ISBLANK(#REF!),0,#REF!) %</f>
        <v>#REF!</v>
      </c>
      <c r="I96" t="e">
        <f>IF(ISBLANK(H96),0,H96) + IF(ISBLANK(#REF!),0,#REF!)</f>
        <v>#REF!</v>
      </c>
    </row>
    <row r="97" spans="1:7" x14ac:dyDescent="0.25">
      <c r="A97" s="89"/>
      <c r="B97" s="27"/>
      <c r="C97" s="50"/>
      <c r="D97" s="98"/>
      <c r="E97" s="31" t="s">
        <v>156</v>
      </c>
      <c r="F97" s="55"/>
      <c r="G97" s="6"/>
    </row>
    <row r="98" spans="1:7" ht="15.75" thickBot="1" x14ac:dyDescent="0.3">
      <c r="A98" s="91"/>
      <c r="B98" s="93"/>
      <c r="C98" s="49"/>
      <c r="D98" s="76"/>
      <c r="E98" s="79"/>
      <c r="F98" s="47"/>
    </row>
    <row r="99" spans="1:7" ht="15.75" thickBot="1" x14ac:dyDescent="0.3">
      <c r="A99" s="50"/>
      <c r="B99" s="12"/>
      <c r="C99" s="50"/>
      <c r="D99" s="50"/>
      <c r="E99" s="4"/>
      <c r="F99" s="4"/>
    </row>
    <row r="100" spans="1:7" ht="19.5" thickBot="1" x14ac:dyDescent="0.35">
      <c r="A100" s="150" t="s">
        <v>120</v>
      </c>
      <c r="B100" s="151"/>
      <c r="C100" s="151"/>
      <c r="D100" s="151"/>
      <c r="E100" s="152"/>
      <c r="F100" s="35"/>
    </row>
    <row r="101" spans="1:7" ht="19.5" thickBot="1" x14ac:dyDescent="0.35">
      <c r="A101" s="150" t="s">
        <v>17</v>
      </c>
      <c r="B101" s="151"/>
      <c r="C101" s="151"/>
      <c r="D101" s="151"/>
      <c r="E101" s="152"/>
      <c r="F101" s="35"/>
    </row>
    <row r="102" spans="1:7" ht="19.5" thickBot="1" x14ac:dyDescent="0.35">
      <c r="A102" s="150" t="s">
        <v>121</v>
      </c>
      <c r="B102" s="151"/>
      <c r="C102" s="151"/>
      <c r="D102" s="151"/>
      <c r="E102" s="152"/>
      <c r="F102" s="35"/>
    </row>
  </sheetData>
  <mergeCells count="14">
    <mergeCell ref="A10:F10"/>
    <mergeCell ref="A11:F11"/>
    <mergeCell ref="A2:F2"/>
    <mergeCell ref="A3:F3"/>
    <mergeCell ref="A6:F6"/>
    <mergeCell ref="A7:F7"/>
    <mergeCell ref="A8:F8"/>
    <mergeCell ref="A102:E102"/>
    <mergeCell ref="A13:F13"/>
    <mergeCell ref="A14:F14"/>
    <mergeCell ref="A18:F18"/>
    <mergeCell ref="A22:F22"/>
    <mergeCell ref="A100:E100"/>
    <mergeCell ref="A101:E101"/>
  </mergeCells>
  <pageMargins left="0.47085013440860213" right="4.7883064516129031E-2" top="0.75016801075268813" bottom="0.75" header="0.3" footer="0.3"/>
  <pageSetup paperSize="9" scale="95" orientation="portrait" r:id="rId1"/>
  <headerFooter>
    <oddFooter>&amp;C&amp;"-,Gras"DQE Phase 4 &amp;"-,Normal"- Réfection de la Voirie et des Réseaux EU et EP - Maison d'Arrêt d'Amiens</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vt:lpstr>
      <vt:lpstr>DQE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2025-09-03T16:40:23Z</dcterms:created>
  <dcterms:modified xsi:type="dcterms:W3CDTF">2025-12-24T12:29:34Z</dcterms:modified>
</cp:coreProperties>
</file>